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приложение 4" sheetId="1" r:id="rId1"/>
  </sheets>
  <definedNames>
    <definedName name="Print_Titles_0" localSheetId="0">'приложение 4'!$11:$14</definedName>
    <definedName name="_xlnm.Print_Titles" localSheetId="0">'приложение 4'!$11:$14</definedName>
  </definedNames>
  <calcPr calcId="144525"/>
</workbook>
</file>

<file path=xl/calcChain.xml><?xml version="1.0" encoding="utf-8"?>
<calcChain xmlns="http://schemas.openxmlformats.org/spreadsheetml/2006/main">
  <c r="K175" i="1" l="1"/>
  <c r="K46" i="1"/>
  <c r="O173" i="1"/>
  <c r="N173" i="1"/>
  <c r="J173" i="1"/>
  <c r="H173" i="1"/>
  <c r="J172" i="1"/>
  <c r="H172" i="1"/>
  <c r="L171" i="1"/>
  <c r="J171" i="1" s="1"/>
  <c r="H171" i="1"/>
  <c r="H170" i="1" l="1"/>
  <c r="J169" i="1"/>
  <c r="H169" i="1"/>
  <c r="H168" i="1"/>
  <c r="O100" i="1" l="1"/>
  <c r="N100" i="1"/>
  <c r="L46" i="1"/>
  <c r="K45" i="1" l="1"/>
  <c r="L261" i="1" l="1"/>
  <c r="M261" i="1"/>
  <c r="N261" i="1"/>
  <c r="O261" i="1"/>
  <c r="L260" i="1"/>
  <c r="M260" i="1"/>
  <c r="N260" i="1"/>
  <c r="O260" i="1"/>
  <c r="L259" i="1"/>
  <c r="M259" i="1"/>
  <c r="N259" i="1"/>
  <c r="O259" i="1"/>
  <c r="K261" i="1"/>
  <c r="K259" i="1"/>
  <c r="K260" i="1"/>
  <c r="K257" i="1" l="1"/>
  <c r="K247" i="1"/>
  <c r="J190" i="1" l="1"/>
  <c r="H190" i="1" s="1"/>
  <c r="J189" i="1"/>
  <c r="H189" i="1" s="1"/>
  <c r="J188" i="1"/>
  <c r="H188" i="1" s="1"/>
  <c r="L140" i="1" l="1"/>
  <c r="M140" i="1"/>
  <c r="N140" i="1"/>
  <c r="O140" i="1"/>
  <c r="L139" i="1"/>
  <c r="M139" i="1"/>
  <c r="N139" i="1"/>
  <c r="O139" i="1"/>
  <c r="K140" i="1"/>
  <c r="K139" i="1"/>
  <c r="L138" i="1"/>
  <c r="M138" i="1"/>
  <c r="N138" i="1"/>
  <c r="O138" i="1"/>
  <c r="K138" i="1"/>
  <c r="J258" i="1" l="1"/>
  <c r="H258" i="1" s="1"/>
  <c r="J257" i="1"/>
  <c r="H257" i="1" s="1"/>
  <c r="J256" i="1"/>
  <c r="H256" i="1" s="1"/>
  <c r="G256" i="1"/>
  <c r="J260" i="1"/>
  <c r="K166" i="1" l="1"/>
  <c r="J167" i="1" l="1"/>
  <c r="J166" i="1"/>
  <c r="J165" i="1"/>
  <c r="L47" i="1" l="1"/>
  <c r="M47" i="1"/>
  <c r="N47" i="1"/>
  <c r="O47" i="1"/>
  <c r="K47" i="1"/>
  <c r="L101" i="1" l="1"/>
  <c r="M101" i="1"/>
  <c r="N101" i="1"/>
  <c r="O101" i="1"/>
  <c r="L100" i="1"/>
  <c r="M100" i="1"/>
  <c r="L99" i="1"/>
  <c r="M99" i="1"/>
  <c r="L132" i="1" l="1"/>
  <c r="M132" i="1"/>
  <c r="N132" i="1"/>
  <c r="O132" i="1"/>
  <c r="K132" i="1"/>
  <c r="L133" i="1"/>
  <c r="M133" i="1"/>
  <c r="N133" i="1"/>
  <c r="O133" i="1"/>
  <c r="L134" i="1"/>
  <c r="M134" i="1"/>
  <c r="N134" i="1"/>
  <c r="O134" i="1"/>
  <c r="K134" i="1"/>
  <c r="L49" i="1" l="1"/>
  <c r="M49" i="1"/>
  <c r="N49" i="1"/>
  <c r="O49" i="1"/>
  <c r="O46" i="1" s="1"/>
  <c r="L48" i="1"/>
  <c r="M48" i="1"/>
  <c r="M45" i="1" s="1"/>
  <c r="N48" i="1"/>
  <c r="N45" i="1" s="1"/>
  <c r="O48" i="1"/>
  <c r="O45" i="1" s="1"/>
  <c r="L186" i="1" l="1"/>
  <c r="M186" i="1"/>
  <c r="N186" i="1"/>
  <c r="O186" i="1"/>
  <c r="L185" i="1"/>
  <c r="M185" i="1"/>
  <c r="N185" i="1"/>
  <c r="O185" i="1"/>
  <c r="L184" i="1"/>
  <c r="M184" i="1"/>
  <c r="N184" i="1"/>
  <c r="O184" i="1"/>
  <c r="K186" i="1"/>
  <c r="K185" i="1"/>
  <c r="K184" i="1"/>
  <c r="K101" i="1"/>
  <c r="J101" i="1" s="1"/>
  <c r="K99" i="1"/>
  <c r="I99" i="1"/>
  <c r="I100" i="1"/>
  <c r="I101" i="1"/>
  <c r="K48" i="1"/>
  <c r="K49" i="1"/>
  <c r="K30" i="1"/>
  <c r="L30" i="1"/>
  <c r="M30" i="1"/>
  <c r="N30" i="1"/>
  <c r="O30" i="1"/>
  <c r="K31" i="1"/>
  <c r="L31" i="1"/>
  <c r="M31" i="1"/>
  <c r="N31" i="1"/>
  <c r="O31" i="1"/>
  <c r="K32" i="1"/>
  <c r="L32" i="1"/>
  <c r="M32" i="1"/>
  <c r="N32" i="1"/>
  <c r="O32" i="1"/>
  <c r="H101" i="1" l="1"/>
  <c r="J100" i="1"/>
  <c r="H100" i="1"/>
  <c r="I48" i="1" l="1"/>
  <c r="I49" i="1"/>
  <c r="I50" i="1"/>
  <c r="O254" i="1"/>
  <c r="N254" i="1"/>
  <c r="M254" i="1"/>
  <c r="L254" i="1"/>
  <c r="K254" i="1"/>
  <c r="I254" i="1"/>
  <c r="I261" i="1" s="1"/>
  <c r="O253" i="1"/>
  <c r="N253" i="1"/>
  <c r="M253" i="1"/>
  <c r="L253" i="1"/>
  <c r="K253" i="1"/>
  <c r="J253" i="1" s="1"/>
  <c r="I253" i="1"/>
  <c r="I260" i="1" s="1"/>
  <c r="H260" i="1" s="1"/>
  <c r="O252" i="1"/>
  <c r="N252" i="1"/>
  <c r="M252" i="1"/>
  <c r="L252" i="1"/>
  <c r="K252" i="1"/>
  <c r="I252" i="1"/>
  <c r="I259" i="1" s="1"/>
  <c r="J251" i="1"/>
  <c r="H251" i="1" s="1"/>
  <c r="J250" i="1"/>
  <c r="H250" i="1" s="1"/>
  <c r="J249" i="1"/>
  <c r="H249" i="1" s="1"/>
  <c r="J248" i="1"/>
  <c r="H248" i="1" s="1"/>
  <c r="J247" i="1"/>
  <c r="H247" i="1" s="1"/>
  <c r="J246" i="1"/>
  <c r="H246" i="1" s="1"/>
  <c r="J245" i="1"/>
  <c r="H245" i="1" s="1"/>
  <c r="J243" i="1"/>
  <c r="H243" i="1" s="1"/>
  <c r="O241" i="1"/>
  <c r="N241" i="1"/>
  <c r="M241" i="1"/>
  <c r="O240" i="1"/>
  <c r="N240" i="1"/>
  <c r="M240" i="1"/>
  <c r="L240" i="1"/>
  <c r="K240" i="1"/>
  <c r="I240" i="1"/>
  <c r="O239" i="1"/>
  <c r="N239" i="1"/>
  <c r="M239" i="1"/>
  <c r="L239" i="1"/>
  <c r="K239" i="1"/>
  <c r="I239" i="1"/>
  <c r="J238" i="1"/>
  <c r="H238" i="1" s="1"/>
  <c r="J237" i="1"/>
  <c r="H237" i="1" s="1"/>
  <c r="J236" i="1"/>
  <c r="H236" i="1" s="1"/>
  <c r="J235" i="1"/>
  <c r="H235" i="1" s="1"/>
  <c r="J234" i="1"/>
  <c r="H234" i="1" s="1"/>
  <c r="J233" i="1"/>
  <c r="H233" i="1" s="1"/>
  <c r="J232" i="1"/>
  <c r="H232" i="1" s="1"/>
  <c r="J231" i="1"/>
  <c r="H231" i="1" s="1"/>
  <c r="J230" i="1"/>
  <c r="H230" i="1" s="1"/>
  <c r="J228" i="1"/>
  <c r="H228" i="1" s="1"/>
  <c r="J227" i="1"/>
  <c r="H227" i="1" s="1"/>
  <c r="J226" i="1"/>
  <c r="H226" i="1" s="1"/>
  <c r="J225" i="1"/>
  <c r="H225" i="1" s="1"/>
  <c r="J224" i="1"/>
  <c r="H224" i="1" s="1"/>
  <c r="J223" i="1"/>
  <c r="H223" i="1" s="1"/>
  <c r="K221" i="1"/>
  <c r="I221" i="1"/>
  <c r="J220" i="1"/>
  <c r="H220" i="1" s="1"/>
  <c r="J219" i="1"/>
  <c r="H219" i="1" s="1"/>
  <c r="J218" i="1"/>
  <c r="I218" i="1"/>
  <c r="J217" i="1"/>
  <c r="H217" i="1" s="1"/>
  <c r="J216" i="1"/>
  <c r="H216" i="1" s="1"/>
  <c r="K215" i="1"/>
  <c r="J215" i="1" s="1"/>
  <c r="I215" i="1"/>
  <c r="I241" i="1" s="1"/>
  <c r="J214" i="1"/>
  <c r="H214" i="1" s="1"/>
  <c r="J213" i="1"/>
  <c r="H213" i="1" s="1"/>
  <c r="K212" i="1"/>
  <c r="K241" i="1" s="1"/>
  <c r="J211" i="1"/>
  <c r="H211" i="1" s="1"/>
  <c r="J210" i="1"/>
  <c r="H210" i="1" s="1"/>
  <c r="J208" i="1"/>
  <c r="H208" i="1" s="1"/>
  <c r="J207" i="1"/>
  <c r="H207" i="1" s="1"/>
  <c r="J206" i="1"/>
  <c r="H206" i="1" s="1"/>
  <c r="D206" i="1"/>
  <c r="J205" i="1"/>
  <c r="H205" i="1" s="1"/>
  <c r="J204" i="1"/>
  <c r="H204" i="1" s="1"/>
  <c r="J203" i="1"/>
  <c r="H203" i="1" s="1"/>
  <c r="J202" i="1"/>
  <c r="H202" i="1" s="1"/>
  <c r="J201" i="1"/>
  <c r="H201" i="1" s="1"/>
  <c r="J200" i="1"/>
  <c r="H200" i="1" s="1"/>
  <c r="J199" i="1"/>
  <c r="H199" i="1" s="1"/>
  <c r="J198" i="1"/>
  <c r="H198" i="1" s="1"/>
  <c r="J197" i="1"/>
  <c r="H197" i="1" s="1"/>
  <c r="D197" i="1"/>
  <c r="J196" i="1"/>
  <c r="H196" i="1" s="1"/>
  <c r="J195" i="1"/>
  <c r="H195" i="1" s="1"/>
  <c r="J194" i="1"/>
  <c r="H194" i="1" s="1"/>
  <c r="L193" i="1"/>
  <c r="L241" i="1" s="1"/>
  <c r="J192" i="1"/>
  <c r="H192" i="1" s="1"/>
  <c r="J191" i="1"/>
  <c r="H191" i="1" s="1"/>
  <c r="I186" i="1"/>
  <c r="I185" i="1"/>
  <c r="J184" i="1"/>
  <c r="I184" i="1"/>
  <c r="H184" i="1" s="1"/>
  <c r="G184" i="1"/>
  <c r="J183" i="1"/>
  <c r="H183" i="1" s="1"/>
  <c r="J182" i="1"/>
  <c r="H182" i="1" s="1"/>
  <c r="J181" i="1"/>
  <c r="H181" i="1" s="1"/>
  <c r="J180" i="1"/>
  <c r="H180" i="1" s="1"/>
  <c r="J179" i="1"/>
  <c r="H179" i="1" s="1"/>
  <c r="J178" i="1"/>
  <c r="H178" i="1" s="1"/>
  <c r="J261" i="1" l="1"/>
  <c r="H261" i="1" s="1"/>
  <c r="J259" i="1"/>
  <c r="H259" i="1" s="1"/>
  <c r="J254" i="1"/>
  <c r="H254" i="1" s="1"/>
  <c r="J240" i="1"/>
  <c r="H240" i="1" s="1"/>
  <c r="J221" i="1"/>
  <c r="J239" i="1"/>
  <c r="H239" i="1" s="1"/>
  <c r="J252" i="1"/>
  <c r="H252" i="1" s="1"/>
  <c r="J48" i="1"/>
  <c r="H48" i="1" s="1"/>
  <c r="J186" i="1"/>
  <c r="J193" i="1"/>
  <c r="H193" i="1" s="1"/>
  <c r="H218" i="1"/>
  <c r="H221" i="1"/>
  <c r="H186" i="1"/>
  <c r="J212" i="1"/>
  <c r="H212" i="1" s="1"/>
  <c r="H215" i="1"/>
  <c r="H253" i="1"/>
  <c r="J241" i="1"/>
  <c r="H241" i="1" s="1"/>
  <c r="G243" i="1"/>
  <c r="J244" i="1"/>
  <c r="H244" i="1" s="1"/>
  <c r="G246" i="1"/>
  <c r="G249" i="1"/>
  <c r="H185" i="1"/>
  <c r="G252" i="1" l="1"/>
  <c r="G259" i="1" s="1"/>
  <c r="J185" i="1"/>
  <c r="G174" i="1" l="1"/>
  <c r="J164" i="1"/>
  <c r="J163" i="1"/>
  <c r="J162" i="1"/>
  <c r="J161" i="1"/>
  <c r="J160" i="1"/>
  <c r="J159" i="1"/>
  <c r="J158" i="1"/>
  <c r="J157" i="1"/>
  <c r="J156" i="1"/>
  <c r="J155" i="1"/>
  <c r="H155" i="1" s="1"/>
  <c r="J154" i="1"/>
  <c r="H154" i="1" s="1"/>
  <c r="J153" i="1"/>
  <c r="H153" i="1" s="1"/>
  <c r="J152" i="1"/>
  <c r="H152" i="1" s="1"/>
  <c r="J151" i="1"/>
  <c r="H151" i="1" s="1"/>
  <c r="J150" i="1"/>
  <c r="H150" i="1" s="1"/>
  <c r="J149" i="1"/>
  <c r="H149" i="1" s="1"/>
  <c r="J148" i="1"/>
  <c r="H148" i="1" s="1"/>
  <c r="J147" i="1"/>
  <c r="H147" i="1" s="1"/>
  <c r="D147" i="1"/>
  <c r="J145" i="1"/>
  <c r="H145" i="1" s="1"/>
  <c r="J144" i="1"/>
  <c r="H144" i="1" s="1"/>
  <c r="J143" i="1"/>
  <c r="H143" i="1" s="1"/>
  <c r="J142" i="1"/>
  <c r="H142" i="1" s="1"/>
  <c r="J141" i="1"/>
  <c r="H141" i="1" s="1"/>
  <c r="H140" i="1"/>
  <c r="H139" i="1"/>
  <c r="H138" i="1"/>
  <c r="J137" i="1"/>
  <c r="H137" i="1" s="1"/>
  <c r="J136" i="1"/>
  <c r="H136" i="1" s="1"/>
  <c r="J135" i="1"/>
  <c r="H135" i="1" s="1"/>
  <c r="H134" i="1"/>
  <c r="H133" i="1"/>
  <c r="H132" i="1"/>
  <c r="J131" i="1"/>
  <c r="H131" i="1" s="1"/>
  <c r="J130" i="1"/>
  <c r="H130" i="1" s="1"/>
  <c r="J129" i="1"/>
  <c r="H129" i="1" s="1"/>
  <c r="J128" i="1"/>
  <c r="H128" i="1" s="1"/>
  <c r="J127" i="1"/>
  <c r="H127" i="1" s="1"/>
  <c r="J126" i="1"/>
  <c r="H126" i="1" s="1"/>
  <c r="J125" i="1"/>
  <c r="H125" i="1" s="1"/>
  <c r="J124" i="1"/>
  <c r="H124" i="1" s="1"/>
  <c r="J123" i="1"/>
  <c r="H123" i="1" s="1"/>
  <c r="J122" i="1"/>
  <c r="H122" i="1" s="1"/>
  <c r="J121" i="1"/>
  <c r="H121" i="1" s="1"/>
  <c r="J120" i="1"/>
  <c r="H120" i="1" s="1"/>
  <c r="J119" i="1"/>
  <c r="H119" i="1" s="1"/>
  <c r="J118" i="1"/>
  <c r="H118" i="1" s="1"/>
  <c r="J117" i="1"/>
  <c r="H117" i="1" s="1"/>
  <c r="J116" i="1"/>
  <c r="H116" i="1" s="1"/>
  <c r="J115" i="1"/>
  <c r="H115" i="1" s="1"/>
  <c r="J114" i="1"/>
  <c r="H114" i="1" s="1"/>
  <c r="J113" i="1"/>
  <c r="H113" i="1" s="1"/>
  <c r="J112" i="1"/>
  <c r="H112" i="1" s="1"/>
  <c r="J111" i="1"/>
  <c r="H111" i="1" s="1"/>
  <c r="J110" i="1"/>
  <c r="H110" i="1" s="1"/>
  <c r="J109" i="1"/>
  <c r="H109" i="1" s="1"/>
  <c r="J108" i="1"/>
  <c r="H108" i="1" s="1"/>
  <c r="J107" i="1"/>
  <c r="H107" i="1" s="1"/>
  <c r="J106" i="1"/>
  <c r="H106" i="1" s="1"/>
  <c r="J105" i="1"/>
  <c r="H105" i="1" s="1"/>
  <c r="J104" i="1"/>
  <c r="H104" i="1" s="1"/>
  <c r="J103" i="1"/>
  <c r="H103" i="1" s="1"/>
  <c r="N102" i="1"/>
  <c r="J98" i="1"/>
  <c r="H98" i="1" s="1"/>
  <c r="J97" i="1"/>
  <c r="H97" i="1" s="1"/>
  <c r="J96" i="1"/>
  <c r="H96" i="1" s="1"/>
  <c r="J95" i="1"/>
  <c r="H95" i="1" s="1"/>
  <c r="N94" i="1"/>
  <c r="N46" i="1" s="1"/>
  <c r="J93" i="1"/>
  <c r="H93" i="1" s="1"/>
  <c r="J92" i="1"/>
  <c r="H92" i="1" s="1"/>
  <c r="J91" i="1"/>
  <c r="H91" i="1" s="1"/>
  <c r="J90" i="1"/>
  <c r="H90" i="1" s="1"/>
  <c r="G90" i="1"/>
  <c r="J89" i="1"/>
  <c r="H89" i="1" s="1"/>
  <c r="J88" i="1"/>
  <c r="H88" i="1" s="1"/>
  <c r="J87" i="1"/>
  <c r="H87" i="1" s="1"/>
  <c r="J86" i="1"/>
  <c r="H86" i="1" s="1"/>
  <c r="M85" i="1"/>
  <c r="M46" i="1" s="1"/>
  <c r="J84" i="1"/>
  <c r="H84" i="1" s="1"/>
  <c r="J83" i="1"/>
  <c r="H83" i="1" s="1"/>
  <c r="J82" i="1"/>
  <c r="H82" i="1" s="1"/>
  <c r="J81" i="1"/>
  <c r="H81" i="1" s="1"/>
  <c r="G81" i="1"/>
  <c r="J80" i="1"/>
  <c r="H80" i="1" s="1"/>
  <c r="J79" i="1"/>
  <c r="H79" i="1" s="1"/>
  <c r="J78" i="1"/>
  <c r="H78" i="1" s="1"/>
  <c r="J74" i="1"/>
  <c r="H74" i="1" s="1"/>
  <c r="J73" i="1"/>
  <c r="H73" i="1" s="1"/>
  <c r="J72" i="1"/>
  <c r="H72" i="1" s="1"/>
  <c r="J71" i="1"/>
  <c r="I71" i="1"/>
  <c r="J70" i="1"/>
  <c r="I70" i="1"/>
  <c r="J69" i="1"/>
  <c r="I69" i="1"/>
  <c r="J68" i="1"/>
  <c r="I68" i="1"/>
  <c r="J67" i="1"/>
  <c r="I67" i="1"/>
  <c r="J66" i="1"/>
  <c r="I66" i="1"/>
  <c r="K64" i="1"/>
  <c r="K63" i="1"/>
  <c r="J62" i="1"/>
  <c r="I62" i="1"/>
  <c r="H62" i="1" s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I47" i="1"/>
  <c r="I46" i="1"/>
  <c r="I45" i="1"/>
  <c r="J44" i="1"/>
  <c r="H44" i="1" s="1"/>
  <c r="J43" i="1"/>
  <c r="H43" i="1" s="1"/>
  <c r="J42" i="1"/>
  <c r="H42" i="1" s="1"/>
  <c r="J41" i="1"/>
  <c r="H41" i="1" s="1"/>
  <c r="J40" i="1"/>
  <c r="H40" i="1" s="1"/>
  <c r="J39" i="1"/>
  <c r="H39" i="1" s="1"/>
  <c r="J38" i="1"/>
  <c r="H38" i="1" s="1"/>
  <c r="J37" i="1"/>
  <c r="H37" i="1" s="1"/>
  <c r="J36" i="1"/>
  <c r="I36" i="1"/>
  <c r="J35" i="1"/>
  <c r="H35" i="1" s="1"/>
  <c r="J34" i="1"/>
  <c r="I34" i="1"/>
  <c r="J33" i="1"/>
  <c r="H33" i="1" s="1"/>
  <c r="I31" i="1"/>
  <c r="J32" i="1"/>
  <c r="I32" i="1"/>
  <c r="H32" i="1" s="1"/>
  <c r="J30" i="1"/>
  <c r="J29" i="1"/>
  <c r="H29" i="1" s="1"/>
  <c r="J28" i="1"/>
  <c r="H28" i="1" s="1"/>
  <c r="J27" i="1"/>
  <c r="H27" i="1" s="1"/>
  <c r="J26" i="1"/>
  <c r="H26" i="1" s="1"/>
  <c r="J25" i="1"/>
  <c r="H25" i="1" s="1"/>
  <c r="J24" i="1"/>
  <c r="H24" i="1" s="1"/>
  <c r="O23" i="1"/>
  <c r="N23" i="1"/>
  <c r="N20" i="1" s="1"/>
  <c r="M23" i="1"/>
  <c r="L23" i="1"/>
  <c r="L20" i="1" s="1"/>
  <c r="K23" i="1"/>
  <c r="I23" i="1"/>
  <c r="O22" i="1"/>
  <c r="O19" i="1" s="1"/>
  <c r="N22" i="1"/>
  <c r="M22" i="1"/>
  <c r="L22" i="1"/>
  <c r="K22" i="1"/>
  <c r="K19" i="1" s="1"/>
  <c r="I22" i="1"/>
  <c r="O21" i="1"/>
  <c r="O18" i="1" s="1"/>
  <c r="N21" i="1"/>
  <c r="N18" i="1" s="1"/>
  <c r="M21" i="1"/>
  <c r="M18" i="1" s="1"/>
  <c r="L21" i="1"/>
  <c r="L18" i="1" s="1"/>
  <c r="K21" i="1"/>
  <c r="K18" i="1" s="1"/>
  <c r="K174" i="1" s="1"/>
  <c r="K262" i="1" s="1"/>
  <c r="I21" i="1"/>
  <c r="O20" i="1"/>
  <c r="M20" i="1"/>
  <c r="K20" i="1"/>
  <c r="K176" i="1" s="1"/>
  <c r="K264" i="1" s="1"/>
  <c r="M19" i="1" l="1"/>
  <c r="M175" i="1" s="1"/>
  <c r="M263" i="1" s="1"/>
  <c r="N19" i="1"/>
  <c r="N175" i="1" s="1"/>
  <c r="N263" i="1" s="1"/>
  <c r="K263" i="1"/>
  <c r="J146" i="1"/>
  <c r="H146" i="1" s="1"/>
  <c r="J22" i="1"/>
  <c r="H22" i="1" s="1"/>
  <c r="N174" i="1"/>
  <c r="N262" i="1" s="1"/>
  <c r="J138" i="1"/>
  <c r="O175" i="1"/>
  <c r="O263" i="1" s="1"/>
  <c r="O176" i="1"/>
  <c r="O174" i="1"/>
  <c r="N176" i="1"/>
  <c r="M174" i="1"/>
  <c r="M262" i="1" s="1"/>
  <c r="M176" i="1"/>
  <c r="M264" i="1" s="1"/>
  <c r="L174" i="1"/>
  <c r="L19" i="1"/>
  <c r="J140" i="1"/>
  <c r="J23" i="1"/>
  <c r="H23" i="1" s="1"/>
  <c r="H36" i="1"/>
  <c r="J102" i="1"/>
  <c r="H102" i="1" s="1"/>
  <c r="J99" i="1"/>
  <c r="H99" i="1" s="1"/>
  <c r="J85" i="1"/>
  <c r="H85" i="1" s="1"/>
  <c r="J94" i="1"/>
  <c r="H94" i="1" s="1"/>
  <c r="H57" i="1"/>
  <c r="H60" i="1"/>
  <c r="H61" i="1"/>
  <c r="I30" i="1"/>
  <c r="H30" i="1" s="1"/>
  <c r="H34" i="1"/>
  <c r="I19" i="1"/>
  <c r="I175" i="1" s="1"/>
  <c r="H175" i="1" s="1"/>
  <c r="J31" i="1"/>
  <c r="H53" i="1"/>
  <c r="H55" i="1"/>
  <c r="H56" i="1"/>
  <c r="H69" i="1"/>
  <c r="H71" i="1"/>
  <c r="J132" i="1"/>
  <c r="J134" i="1"/>
  <c r="J139" i="1"/>
  <c r="H51" i="1"/>
  <c r="H52" i="1"/>
  <c r="H59" i="1"/>
  <c r="H67" i="1"/>
  <c r="H68" i="1"/>
  <c r="J21" i="1"/>
  <c r="H21" i="1" s="1"/>
  <c r="H31" i="1"/>
  <c r="H54" i="1"/>
  <c r="H58" i="1"/>
  <c r="H66" i="1"/>
  <c r="H70" i="1"/>
  <c r="J133" i="1"/>
  <c r="J45" i="1"/>
  <c r="H45" i="1" s="1"/>
  <c r="J19" i="1"/>
  <c r="I20" i="1"/>
  <c r="L262" i="1" l="1"/>
  <c r="L168" i="1"/>
  <c r="J168" i="1" s="1"/>
  <c r="N264" i="1"/>
  <c r="N170" i="1"/>
  <c r="O264" i="1"/>
  <c r="O170" i="1"/>
  <c r="O262" i="1"/>
  <c r="O265" i="1" s="1"/>
  <c r="H19" i="1"/>
  <c r="I263" i="1"/>
  <c r="H263" i="1" s="1"/>
  <c r="L176" i="1"/>
  <c r="L175" i="1"/>
  <c r="M265" i="1"/>
  <c r="K265" i="1"/>
  <c r="I18" i="1"/>
  <c r="H18" i="1" s="1"/>
  <c r="J50" i="1"/>
  <c r="H50" i="1" s="1"/>
  <c r="J47" i="1"/>
  <c r="H47" i="1" s="1"/>
  <c r="J49" i="1"/>
  <c r="H49" i="1" s="1"/>
  <c r="J20" i="1"/>
  <c r="J18" i="1"/>
  <c r="I176" i="1"/>
  <c r="H20" i="1"/>
  <c r="I174" i="1"/>
  <c r="J170" i="1" l="1"/>
  <c r="L263" i="1"/>
  <c r="E263" i="1" s="1"/>
  <c r="L264" i="1"/>
  <c r="E264" i="1" s="1"/>
  <c r="E262" i="1"/>
  <c r="J176" i="1"/>
  <c r="J46" i="1"/>
  <c r="H46" i="1" s="1"/>
  <c r="H174" i="1"/>
  <c r="I262" i="1"/>
  <c r="J174" i="1"/>
  <c r="H176" i="1"/>
  <c r="I264" i="1"/>
  <c r="H264" i="1" s="1"/>
  <c r="L265" i="1" l="1"/>
  <c r="N265" i="1"/>
  <c r="J175" i="1"/>
  <c r="J262" i="1"/>
  <c r="I265" i="1"/>
  <c r="H265" i="1" s="1"/>
  <c r="H262" i="1"/>
  <c r="E265" i="1" l="1"/>
  <c r="J264" i="1"/>
  <c r="J263" i="1"/>
  <c r="G265" i="1" l="1"/>
  <c r="G262" i="1" s="1"/>
  <c r="J265" i="1"/>
</calcChain>
</file>

<file path=xl/sharedStrings.xml><?xml version="1.0" encoding="utf-8"?>
<sst xmlns="http://schemas.openxmlformats.org/spreadsheetml/2006/main" count="470" uniqueCount="180">
  <si>
    <t>к постановлению администрации города Покачи</t>
  </si>
  <si>
    <t>от ______________ №_____</t>
  </si>
  <si>
    <t>Программные мероприятия к муниципальной программе</t>
  </si>
  <si>
    <t>№ п\п</t>
  </si>
  <si>
    <t>ед. изм.</t>
  </si>
  <si>
    <t>объем работ</t>
  </si>
  <si>
    <t>Источники финансирования</t>
  </si>
  <si>
    <t>Стоимость объекта, руб.</t>
  </si>
  <si>
    <t>Финансовое обеспечение (руб)</t>
  </si>
  <si>
    <t>Всего</t>
  </si>
  <si>
    <t>2014 год</t>
  </si>
  <si>
    <t>2016 год</t>
  </si>
  <si>
    <t>2017 год</t>
  </si>
  <si>
    <t>2018 год</t>
  </si>
  <si>
    <t>2019 год</t>
  </si>
  <si>
    <t>2020 год</t>
  </si>
  <si>
    <t>Цель 1 Повышение качества и надежности предоставления жилищно-коммунальных услуг</t>
  </si>
  <si>
    <t>Подпрограмма 1. Создание условий для обеспечения качественными коммунальными услугами</t>
  </si>
  <si>
    <t>Задача 1. Создание условий для обеспечения качественными коммунальными услугами</t>
  </si>
  <si>
    <t>1</t>
  </si>
  <si>
    <t>УЖКХ, УКС</t>
  </si>
  <si>
    <t>Бюджет ХМАО</t>
  </si>
  <si>
    <t>Бюджет МО</t>
  </si>
  <si>
    <t>Прочие источники</t>
  </si>
  <si>
    <t>1.1</t>
  </si>
  <si>
    <t>1.1.1</t>
  </si>
  <si>
    <t>- проектирование КОС</t>
  </si>
  <si>
    <t>1.1.2</t>
  </si>
  <si>
    <t>-реконструкция КОС-7000</t>
  </si>
  <si>
    <t>1.2</t>
  </si>
  <si>
    <t>1.2.2</t>
  </si>
  <si>
    <t>- корректировка проекта</t>
  </si>
  <si>
    <t>-строительство «Мазутонасосная станция  городской котельной города Покачи»</t>
  </si>
  <si>
    <t>1.3</t>
  </si>
  <si>
    <t>1.4</t>
  </si>
  <si>
    <t>2</t>
  </si>
  <si>
    <t>2.1</t>
  </si>
  <si>
    <t>Капитальный ремонт участка сети теплоснабжения ТП1-ТК1 протяженностью 0,104 км  с заменой неподвижных опор в количестве 6 шт.</t>
  </si>
  <si>
    <t>Капитальный ремонт участка магистральной сети теплоснабжения от ТК2 до ЦТП1  протяженностью 0,08 км с заменой неподвижных опор в количестве 8 шт</t>
  </si>
  <si>
    <t>Капитальный ремонт участка магистральной  сети теплоснабжения от ТК-3 до ЦТП3 протяженностью 0,02 км с заменой неподвижных опор в количестве 2 шт.</t>
  </si>
  <si>
    <t>2.3</t>
  </si>
  <si>
    <t>2.4</t>
  </si>
  <si>
    <t>КНС-2</t>
  </si>
  <si>
    <t>КНС-6</t>
  </si>
  <si>
    <t>КНС-7</t>
  </si>
  <si>
    <t>КНС-8</t>
  </si>
  <si>
    <t>2.5</t>
  </si>
  <si>
    <t>2.6</t>
  </si>
  <si>
    <t>2.7</t>
  </si>
  <si>
    <t>2.9</t>
  </si>
  <si>
    <t>3</t>
  </si>
  <si>
    <t>3.2</t>
  </si>
  <si>
    <t>3.6</t>
  </si>
  <si>
    <t>Строительство объекта "Инженерные сети тепловодоснабжения, канализации, электроснабжения IV микрорайона"</t>
  </si>
  <si>
    <t>3.8</t>
  </si>
  <si>
    <t>Проектно-изыскательские работы по объекту «Инженерные сети электроснабжения малоэтажной застройки  II-микрорайона, квартала-7» в городе Покачи</t>
  </si>
  <si>
    <t>3.9</t>
  </si>
  <si>
    <t>Строительство инженерных сетей  улицы Тихая</t>
  </si>
  <si>
    <t>3.10</t>
  </si>
  <si>
    <t>Строительство инженерных сетей  улицы  Мира</t>
  </si>
  <si>
    <t>3.11</t>
  </si>
  <si>
    <t>Строительство инженерных сетей  улицы  Северная</t>
  </si>
  <si>
    <t>3.12</t>
  </si>
  <si>
    <t>Строительство инженерных сетей  улицы  Сосновая</t>
  </si>
  <si>
    <t>3.13</t>
  </si>
  <si>
    <t>Строительство инженерных сетей  улицы  Весенняя</t>
  </si>
  <si>
    <t>3.14</t>
  </si>
  <si>
    <t>Строительство инженерных сетей  улицы  Молодежная</t>
  </si>
  <si>
    <t>4</t>
  </si>
  <si>
    <t>4.1.</t>
  </si>
  <si>
    <t>5</t>
  </si>
  <si>
    <t>5.1</t>
  </si>
  <si>
    <t>м.п.</t>
  </si>
  <si>
    <t>5.2</t>
  </si>
  <si>
    <t>5.3</t>
  </si>
  <si>
    <t>дом</t>
  </si>
  <si>
    <t>5.4</t>
  </si>
  <si>
    <t>5.5</t>
  </si>
  <si>
    <t>5.6</t>
  </si>
  <si>
    <t>5.7</t>
  </si>
  <si>
    <t>подъезд</t>
  </si>
  <si>
    <t>6</t>
  </si>
  <si>
    <t>Возмещение недополученных доходов  в связи с оказанием услуг по водоснабжению  и водоотведению</t>
  </si>
  <si>
    <t>УЖКХ</t>
  </si>
  <si>
    <t>ИТОГО по подпрограмме 1</t>
  </si>
  <si>
    <t>Подпрограмма 2: Создание безопасных и благоприятных условий проживание граждан</t>
  </si>
  <si>
    <t xml:space="preserve">Прочие источники </t>
  </si>
  <si>
    <t>ИТОГО по подпрограмме 2</t>
  </si>
  <si>
    <t>Подпрограмма 3.  Повышение энергоэффективности в отраслях экономики</t>
  </si>
  <si>
    <t>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организации постановки в установленном порядке таких объектов на учет в качестве бесхозных объектов недвижимого имущества и затем признанию права муниципальной собственности на такие бесхозные объекты недвижимого имущества</t>
  </si>
  <si>
    <t>Организация управления бесхозными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компенсации,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данных потерь в тариф организации, управляющей такими объектами</t>
  </si>
  <si>
    <t>Стимулирование производителей и потребителей энергетических ресурсов, организаций, осуществляющих передачу энергетических ресурсов, проведение мероприятий по энергосбережению, повышению энергетической эффективности и сокращению потерь энергетических ресурсов</t>
  </si>
  <si>
    <t>Задача 2: Повышение энергетической эффективности в бюджетной сфере муниципального образования</t>
  </si>
  <si>
    <t xml:space="preserve">дом </t>
  </si>
  <si>
    <t>Задача 3:  Повышение энергетической эффективности в жилищной сфере муниципального образования</t>
  </si>
  <si>
    <t>Задача 4:  Нормативно-правовое и организационное обеспечение программы</t>
  </si>
  <si>
    <t>Организация конкурсов среди предприятий жилищно-коммунальной сферы, бюджетных учреждений города  по энергосбережению, реализация мероприятий по энергосбережению, участие в конкурсах,  выставках по энергосбережению, премирование работников за достижения в работе по энергосбережению</t>
  </si>
  <si>
    <t>Обучение и повышение квалификаций лиц, ответственных за энергосбережение и повышение  энергетической эффективности</t>
  </si>
  <si>
    <t>Мероприятия по информационной поддержке и пропаганде энергосбережения и повышения энергетической эффективности на территории города Покачи</t>
  </si>
  <si>
    <t>ИТОГО по подпрограмме 3</t>
  </si>
  <si>
    <t>Подпрограмма 4. Содержание объектов внешнего благоустройства  города Покачи</t>
  </si>
  <si>
    <t>ИТОГО по подпрограмме 4</t>
  </si>
  <si>
    <t>ИТОГО по программе:</t>
  </si>
  <si>
    <t>ВСЕГО по программе:</t>
  </si>
  <si>
    <t>КУМИ</t>
  </si>
  <si>
    <t>3.1</t>
  </si>
  <si>
    <t>2.1.1</t>
  </si>
  <si>
    <t>2.1.2</t>
  </si>
  <si>
    <t>2.1.3</t>
  </si>
  <si>
    <t>1.2.1</t>
  </si>
  <si>
    <t>2.2</t>
  </si>
  <si>
    <t>2.3.1</t>
  </si>
  <si>
    <t>2.3.2</t>
  </si>
  <si>
    <t>2.3.3</t>
  </si>
  <si>
    <t>2.3.4</t>
  </si>
  <si>
    <t>2.8</t>
  </si>
  <si>
    <t>2.10</t>
  </si>
  <si>
    <t>7</t>
  </si>
  <si>
    <t>Выполнение экспертизы локально-сметной документации</t>
  </si>
  <si>
    <t>Подпрограмма 5. Обеспечение деятельности управления жилищно-коммунального хозяйства администрации города Покачи</t>
  </si>
  <si>
    <t>ИТОГО по подпрограмме 5</t>
  </si>
  <si>
    <t xml:space="preserve"> </t>
  </si>
  <si>
    <t>Капитальный ремонт магистральных тепловых сетей с заменой неподвижных опор:                                                                                                                                (ц.п. 3,4)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</si>
  <si>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</si>
  <si>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</si>
  <si>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>Капитальный ремонт сети теплоснабжения IV мкр. г.Покачи на участке УТ2-УТ3 (с установкой секущей запорной арматуры)                                                                                 (ц.п. 4)</t>
  </si>
  <si>
    <t>Капитальный ремонт трубопроводов канализационной сети в канализационно-насосных станциях с заменой оборудования:                                                                              (ц.п. 5)</t>
  </si>
  <si>
    <t>Капитальный ремонт участка канализационной сети Мира 12 — К325,480 протяженностью 0,033 км (ДК Октябрь-Мира,8)                                                                      (ц.п.5)</t>
  </si>
  <si>
    <t>Капитальный ремонт крыши аэротенка №1 на канализационных очистных сооружениях КОС -7000                                                                                                                         (ц.п.6)</t>
  </si>
  <si>
    <t>Капитальный ремонт стенок аэротенка №1 на канализационных очистных сооружениях КОС -7000                                                                                                    (ц.п.6)</t>
  </si>
  <si>
    <t>Капитальный ремонт сетей тепловодоснабжения на участке ТК22П - ул. Таежная,3                                                                                                                                   (ц.п.4)</t>
  </si>
  <si>
    <t>Капитальный ремонт крыши аэротенка №2 на канализационных очистных сооружениях КОС -7000                                                                                                             (ц.п.6)</t>
  </si>
  <si>
    <t>Капитальный ремонт стенок аэротенка №2 на канализационных очистных сооружениях КОС -7000                                                                                                             (ц.п.6)</t>
  </si>
  <si>
    <t>Капитальный ремонт трубопроводов магистральной сети теплоснабжения в ТП1 с заменой запорной арматуры                                                                                                          (ц.п.4)</t>
  </si>
  <si>
    <t>Капитальный ремонт канализационных сетей на участке Мира 16 (Канализационная сеть К480-КНС8)                                                                                                     (ц.п.5)</t>
  </si>
  <si>
    <t>Капитальный ремонт канализационных сетей на участке КНС 2 -  КОС 7000                                                                                                                (ц.п.5)</t>
  </si>
  <si>
    <t>Модернизация и реконструкция системы водоотведения (приобретение и монтаж энергоэффективной воздуходувки )                                                                       (ц.п.7)</t>
  </si>
  <si>
    <t>Строительство наружных сетей теплоснабжения на участке ЦТП№5 - МОУ СОШ №4, с разработкой ПСД  (ц.п.4)</t>
  </si>
  <si>
    <t>Реконструкция ГРП 1,2 очереди  городской котельной  (ц.п. 6)</t>
  </si>
  <si>
    <t>Проведение встреч с обучающимися  общеобразовательных организаций по вопросам бережного отношения к коммунальным ресурсам, общему имуществу жилых домов и общественных мест (парки, бульвары, скверы) совместно с Общественными советами по вопросам жилищно-коммунального хозяйства (ц.п.2)</t>
  </si>
  <si>
    <t>Обеспечение деятельности управления жилищно-коммунального хозяйства администрации города Покачи (ц.п. 1)</t>
  </si>
  <si>
    <t>Вывоз и утилизация ртутьсодержащих отходов                                                                                                                               (ц.п. 1)</t>
  </si>
  <si>
    <t>Техническое обслуживание электрооборудования наружного освещения с учетом вновь вводимых объектов                                                                                                             (ц.п.1)</t>
  </si>
  <si>
    <t>Потребление электроэнергии наружного освещение с учетом вновь вводимых объектов                                                                                                                                                  (ц.п.1)</t>
  </si>
  <si>
    <t>Проектирование, реконструкция ПС 35/6кВ "Северная" (ц.п.8)</t>
  </si>
  <si>
    <t>Перенос ЛЭП (ВЛ-10 кВ) -реконструкция объекта «Кольцевые сети электроснабжения ВЛ-10 кВ от ПС-35/10 кВ «Городская» в г.Покачи (в т.ч. ПИР)  (ц.п.11)</t>
  </si>
  <si>
    <t>Реконструкция ВЛ-35 кВ Ф №5 ПС 110/35/6 кВ "Покачевская" (установка приемных порталов, монтаж ВВ-35 кВ в разрыв цепи) (ц.п.10)</t>
  </si>
  <si>
    <t>Реконструкция сетей внешнего электроснабжения КЛ-0,4кВ объекта КОС (ц.п.9)</t>
  </si>
  <si>
    <t>Реконструкция ТП 10/0,4кВ в жилых микрорайонах (6 шт) (ц.п.9)</t>
  </si>
  <si>
    <t>Сети электроснабжения 10-0,4 кВ с ТП 10/0,4 кВ  № 3.2  (ц.п.9)</t>
  </si>
  <si>
    <t>Замена КЛ-0,4кВ в мкрн.№1,2,3 г.Покачи     (ц.п.9)</t>
  </si>
  <si>
    <t>Проведение энергетических обследований объектов бюджетных учреждений города (ц.п. 2.1-2.4)</t>
  </si>
  <si>
    <t>Замена неэффективных источников света для освещения помещений и прилегающих территорий на энергоэкономичные (ц.п. 2.1-2.4)</t>
  </si>
  <si>
    <t>Применение энергоэффективных материалов при капитальном ремонте конструктивных элементов (реконструкция фасадов, кровель и чердаков, ограждающих конструкций зданий, оконных и дверных блоков) в бюджетных учреждениях города (ц.п. 2.1-2.4)</t>
  </si>
  <si>
    <t>Поверка и при необходимости замена приборов учета тепловой энергии, расхода холодной и горячей воды, электроэнергии на объектах учреждений муниципальной собственности  (ц.п. 2.1-2.4)</t>
  </si>
  <si>
    <t>Проведение энергетических обследований объектов жилого многоквартирного фонда  города  (ц.п. 3.1-3.7)</t>
  </si>
  <si>
    <t>Модернизация  освещения в подъездах многоквартирных домов   (ц.п. 3.1-3.7)</t>
  </si>
  <si>
    <t>Проведение  энергетических обследований учреждений коммунальной инфраструктуры и последующая их паспортизация (ц.п.1.1-1.4)</t>
  </si>
  <si>
    <t>Внедрение энергосберегающих мероприятий на объектах энергоснабжения города (ц.п.1.1-1.4)</t>
  </si>
  <si>
    <t>Замена неэффективных источников света для освещения помещений и прилегающих территорий на энергоэкономичные  (ц.п.1.1-1.4)</t>
  </si>
  <si>
    <t>Основное мероприятие  (связь мероприятий с целевыми показателями программы)</t>
  </si>
  <si>
    <t>Исполнитель</t>
  </si>
  <si>
    <t>Финансовые затраты на реализацию (руб.)</t>
  </si>
  <si>
    <t>1.5</t>
  </si>
  <si>
    <t>4.1</t>
  </si>
  <si>
    <t>4.2</t>
  </si>
  <si>
    <t>4.3</t>
  </si>
  <si>
    <t>Реконструкция, расширение, модернизация, строительство объектов коммунального комплекса (ц.п.1, 2, 4, 6)</t>
  </si>
  <si>
    <t>Капитальный ремонт  объектов теплоснабжения, водоснабжения и водоотведения для подготовки к осенне-зимнему периоду (ц.п. 3, 4)</t>
  </si>
  <si>
    <t>Капитальный ремонт объектов теплоснабжения, водоснабжения и водоотведения ( ц.п. 5)</t>
  </si>
  <si>
    <t>Модернизация, реконструкция, строительство объектов коммунального  комплекса и разработка схем (ц.п. 7,12,13)</t>
  </si>
  <si>
    <t>Реконструкция, расширение, модернизация, строительство объектов электросетевого комплекса (ц.п.8,9,10,11)</t>
  </si>
  <si>
    <t>Энергосбережение и повышение энергетической эффективности ( ц.п. 1.1-1.4,2.1-2.4, 3.1-3.7,4.1-4.7)</t>
  </si>
  <si>
    <t>«Развитие жилищно-коммунального комплекса и повышения энергетической эффективности на 2016-2020 годы» в городе Покачи</t>
  </si>
  <si>
    <t>Приложение 4</t>
  </si>
  <si>
    <t>Предоставление субсидии некоммерческим (коммерческим) организациям на долевое финансирование проведения капитального ремонта общего имущества в многоквартирных домах (ц.п.1)</t>
  </si>
  <si>
    <t>1.6</t>
  </si>
  <si>
    <t>1.7</t>
  </si>
  <si>
    <t>Расходы на возмещение недополученных доходов в связи  с оказанием услуг по водоснабжению и водоотведению (ц.п.12)</t>
  </si>
  <si>
    <t>Выполнение экспертизы локально-сметной документации (ц.п.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</si>
</sst>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9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474"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4" fontId="0" fillId="0" borderId="0" xfId="0" applyNumberFormat="1"/>
    <xf numFmtId="0" fontId="0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/>
    <xf numFmtId="4" fontId="2" fillId="0" borderId="12" xfId="0" applyNumberFormat="1" applyFont="1" applyBorder="1" applyAlignment="1">
      <alignment horizontal="center" vertical="center" wrapText="1"/>
    </xf>
    <xf numFmtId="4" fontId="1" fillId="0" borderId="26" xfId="0" applyNumberFormat="1" applyFont="1" applyBorder="1"/>
    <xf numFmtId="4" fontId="2" fillId="0" borderId="21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/>
    <xf numFmtId="0" fontId="6" fillId="0" borderId="16" xfId="0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9" fillId="0" borderId="23" xfId="0" applyNumberFormat="1" applyFont="1" applyBorder="1"/>
    <xf numFmtId="4" fontId="4" fillId="0" borderId="12" xfId="0" applyNumberFormat="1" applyFont="1" applyBorder="1" applyAlignment="1">
      <alignment horizontal="center" vertical="center" wrapText="1"/>
    </xf>
    <xf numFmtId="4" fontId="9" fillId="0" borderId="26" xfId="0" applyNumberFormat="1" applyFont="1" applyBorder="1"/>
    <xf numFmtId="4" fontId="4" fillId="0" borderId="21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/>
    <xf numFmtId="0" fontId="0" fillId="0" borderId="0" xfId="0" applyBorder="1"/>
    <xf numFmtId="0" fontId="9" fillId="0" borderId="27" xfId="0" applyFont="1" applyBorder="1" applyAlignment="1">
      <alignment horizontal="center"/>
    </xf>
    <xf numFmtId="4" fontId="6" fillId="0" borderId="27" xfId="0" applyNumberFormat="1" applyFont="1" applyBorder="1" applyAlignment="1">
      <alignment horizontal="center" vertical="center" wrapText="1"/>
    </xf>
    <xf numFmtId="4" fontId="4" fillId="0" borderId="37" xfId="0" applyNumberFormat="1" applyFont="1" applyBorder="1" applyAlignment="1">
      <alignment horizontal="center" vertical="center" wrapText="1"/>
    </xf>
    <xf numFmtId="4" fontId="9" fillId="0" borderId="34" xfId="0" applyNumberFormat="1" applyFont="1" applyBorder="1"/>
    <xf numFmtId="0" fontId="9" fillId="0" borderId="34" xfId="0" applyFont="1" applyBorder="1" applyAlignment="1">
      <alignment horizontal="center"/>
    </xf>
    <xf numFmtId="0" fontId="0" fillId="0" borderId="1" xfId="0" applyBorder="1"/>
    <xf numFmtId="4" fontId="11" fillId="0" borderId="40" xfId="0" applyNumberFormat="1" applyFont="1" applyFill="1" applyBorder="1" applyAlignment="1">
      <alignment horizontal="right" vertical="center" wrapText="1"/>
    </xf>
    <xf numFmtId="4" fontId="11" fillId="0" borderId="41" xfId="0" applyNumberFormat="1" applyFont="1" applyFill="1" applyBorder="1" applyAlignment="1">
      <alignment horizontal="right" vertical="center" wrapText="1"/>
    </xf>
    <xf numFmtId="4" fontId="11" fillId="0" borderId="42" xfId="0" applyNumberFormat="1" applyFont="1" applyFill="1" applyBorder="1" applyAlignment="1">
      <alignment horizontal="right" vertical="center" wrapText="1"/>
    </xf>
    <xf numFmtId="4" fontId="11" fillId="0" borderId="43" xfId="0" applyNumberFormat="1" applyFont="1" applyFill="1" applyBorder="1" applyAlignment="1">
      <alignment horizontal="right" vertical="center" wrapText="1"/>
    </xf>
    <xf numFmtId="4" fontId="11" fillId="0" borderId="44" xfId="0" applyNumberFormat="1" applyFont="1" applyFill="1" applyBorder="1" applyAlignment="1">
      <alignment horizontal="right" vertical="center" wrapText="1"/>
    </xf>
    <xf numFmtId="4" fontId="11" fillId="0" borderId="45" xfId="0" applyNumberFormat="1" applyFont="1" applyFill="1" applyBorder="1" applyAlignment="1">
      <alignment horizontal="right" vertical="center" wrapText="1"/>
    </xf>
    <xf numFmtId="4" fontId="11" fillId="0" borderId="47" xfId="0" applyNumberFormat="1" applyFont="1" applyFill="1" applyBorder="1" applyAlignment="1">
      <alignment horizontal="right" vertical="center" wrapText="1"/>
    </xf>
    <xf numFmtId="4" fontId="11" fillId="0" borderId="48" xfId="0" applyNumberFormat="1" applyFont="1" applyFill="1" applyBorder="1" applyAlignment="1">
      <alignment horizontal="right" vertical="center" wrapText="1"/>
    </xf>
    <xf numFmtId="0" fontId="12" fillId="0" borderId="16" xfId="0" applyFont="1" applyFill="1" applyBorder="1"/>
    <xf numFmtId="4" fontId="4" fillId="0" borderId="51" xfId="0" applyNumberFormat="1" applyFont="1" applyFill="1" applyBorder="1" applyAlignment="1">
      <alignment vertical="center" wrapText="1"/>
    </xf>
    <xf numFmtId="4" fontId="11" fillId="0" borderId="52" xfId="0" applyNumberFormat="1" applyFont="1" applyFill="1" applyBorder="1" applyAlignment="1">
      <alignment horizontal="right" vertical="center" wrapText="1"/>
    </xf>
    <xf numFmtId="4" fontId="11" fillId="0" borderId="53" xfId="0" applyNumberFormat="1" applyFont="1" applyFill="1" applyBorder="1" applyAlignment="1">
      <alignment horizontal="right" vertical="center" wrapText="1"/>
    </xf>
    <xf numFmtId="0" fontId="12" fillId="0" borderId="54" xfId="0" applyFont="1" applyFill="1" applyBorder="1"/>
    <xf numFmtId="0" fontId="6" fillId="0" borderId="51" xfId="0" applyFont="1" applyFill="1" applyBorder="1" applyAlignment="1">
      <alignment horizontal="left" vertical="center" wrapText="1"/>
    </xf>
    <xf numFmtId="4" fontId="13" fillId="0" borderId="51" xfId="0" applyNumberFormat="1" applyFont="1" applyFill="1" applyBorder="1" applyAlignment="1">
      <alignment horizontal="right" vertical="center" wrapText="1"/>
    </xf>
    <xf numFmtId="4" fontId="11" fillId="0" borderId="51" xfId="0" applyNumberFormat="1" applyFont="1" applyFill="1" applyBorder="1" applyAlignment="1">
      <alignment horizontal="right" vertical="center" wrapText="1"/>
    </xf>
    <xf numFmtId="0" fontId="12" fillId="0" borderId="58" xfId="0" applyFont="1" applyFill="1" applyBorder="1"/>
    <xf numFmtId="4" fontId="11" fillId="0" borderId="59" xfId="0" applyNumberFormat="1" applyFont="1" applyFill="1" applyBorder="1" applyAlignment="1">
      <alignment horizontal="right" vertical="center" wrapText="1"/>
    </xf>
    <xf numFmtId="0" fontId="12" fillId="0" borderId="60" xfId="0" applyFont="1" applyFill="1" applyBorder="1"/>
    <xf numFmtId="0" fontId="11" fillId="0" borderId="60" xfId="0" applyFont="1" applyFill="1" applyBorder="1" applyAlignment="1">
      <alignment horizontal="left" vertical="center" wrapText="1"/>
    </xf>
    <xf numFmtId="4" fontId="11" fillId="0" borderId="51" xfId="0" applyNumberFormat="1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left" vertical="center" wrapText="1"/>
    </xf>
    <xf numFmtId="4" fontId="13" fillId="0" borderId="57" xfId="0" applyNumberFormat="1" applyFont="1" applyFill="1" applyBorder="1" applyAlignment="1">
      <alignment horizontal="right" vertical="center" wrapText="1"/>
    </xf>
    <xf numFmtId="4" fontId="13" fillId="0" borderId="60" xfId="0" applyNumberFormat="1" applyFont="1" applyFill="1" applyBorder="1" applyAlignment="1">
      <alignment horizontal="right" vertical="center" wrapText="1"/>
    </xf>
    <xf numFmtId="4" fontId="13" fillId="0" borderId="52" xfId="0" applyNumberFormat="1" applyFont="1" applyFill="1" applyBorder="1" applyAlignment="1">
      <alignment horizontal="right" vertical="center" wrapText="1"/>
    </xf>
    <xf numFmtId="4" fontId="13" fillId="0" borderId="44" xfId="0" applyNumberFormat="1" applyFont="1" applyFill="1" applyBorder="1" applyAlignment="1">
      <alignment horizontal="right" vertical="center" wrapText="1"/>
    </xf>
    <xf numFmtId="4" fontId="13" fillId="0" borderId="47" xfId="0" applyNumberFormat="1" applyFont="1" applyFill="1" applyBorder="1" applyAlignment="1">
      <alignment horizontal="right" vertical="center" wrapText="1"/>
    </xf>
    <xf numFmtId="49" fontId="12" fillId="0" borderId="55" xfId="0" applyNumberFormat="1" applyFont="1" applyFill="1" applyBorder="1" applyAlignment="1">
      <alignment horizontal="center"/>
    </xf>
    <xf numFmtId="0" fontId="12" fillId="0" borderId="55" xfId="0" applyFont="1" applyFill="1" applyBorder="1"/>
    <xf numFmtId="49" fontId="12" fillId="0" borderId="58" xfId="0" applyNumberFormat="1" applyFont="1" applyFill="1" applyBorder="1" applyAlignment="1">
      <alignment horizontal="center"/>
    </xf>
    <xf numFmtId="0" fontId="0" fillId="0" borderId="60" xfId="0" applyFill="1" applyBorder="1"/>
    <xf numFmtId="0" fontId="11" fillId="0" borderId="50" xfId="0" applyFont="1" applyFill="1" applyBorder="1" applyAlignment="1">
      <alignment horizontal="left" vertical="center" wrapText="1"/>
    </xf>
    <xf numFmtId="4" fontId="13" fillId="0" borderId="60" xfId="0" applyNumberFormat="1" applyFont="1" applyFill="1" applyBorder="1" applyAlignment="1">
      <alignment horizontal="center" vertical="center" wrapText="1"/>
    </xf>
    <xf numFmtId="0" fontId="0" fillId="0" borderId="51" xfId="0" applyFill="1" applyBorder="1"/>
    <xf numFmtId="0" fontId="6" fillId="0" borderId="56" xfId="0" applyFont="1" applyFill="1" applyBorder="1" applyAlignment="1">
      <alignment horizontal="left" vertical="center" wrapText="1"/>
    </xf>
    <xf numFmtId="4" fontId="13" fillId="0" borderId="51" xfId="0" applyNumberFormat="1" applyFont="1" applyFill="1" applyBorder="1" applyAlignment="1">
      <alignment horizontal="center" vertical="center" wrapText="1"/>
    </xf>
    <xf numFmtId="0" fontId="0" fillId="0" borderId="57" xfId="0" applyFill="1" applyBorder="1"/>
    <xf numFmtId="0" fontId="6" fillId="0" borderId="82" xfId="0" applyFont="1" applyFill="1" applyBorder="1" applyAlignment="1">
      <alignment horizontal="left" vertical="center" wrapText="1"/>
    </xf>
    <xf numFmtId="4" fontId="13" fillId="0" borderId="57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left" vertical="center" wrapText="1"/>
    </xf>
    <xf numFmtId="4" fontId="4" fillId="3" borderId="16" xfId="0" applyNumberFormat="1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vertical="center" wrapText="1"/>
    </xf>
    <xf numFmtId="4" fontId="4" fillId="3" borderId="8" xfId="0" applyNumberFormat="1" applyFont="1" applyFill="1" applyBorder="1" applyAlignment="1">
      <alignment vertical="center" wrapText="1"/>
    </xf>
    <xf numFmtId="0" fontId="1" fillId="3" borderId="16" xfId="0" applyFont="1" applyFill="1" applyBorder="1"/>
    <xf numFmtId="0" fontId="1" fillId="3" borderId="1" xfId="0" applyFont="1" applyFill="1" applyBorder="1"/>
    <xf numFmtId="0" fontId="1" fillId="0" borderId="16" xfId="0" applyFont="1" applyFill="1" applyBorder="1"/>
    <xf numFmtId="0" fontId="1" fillId="0" borderId="23" xfId="0" applyFont="1" applyFill="1" applyBorder="1"/>
    <xf numFmtId="0" fontId="5" fillId="0" borderId="16" xfId="0" applyFont="1" applyFill="1" applyBorder="1" applyAlignment="1">
      <alignment horizontal="left" vertical="center" wrapText="1"/>
    </xf>
    <xf numFmtId="4" fontId="5" fillId="0" borderId="17" xfId="0" applyNumberFormat="1" applyFont="1" applyFill="1" applyBorder="1" applyAlignment="1">
      <alignment vertical="center" wrapText="1"/>
    </xf>
    <xf numFmtId="4" fontId="5" fillId="0" borderId="23" xfId="0" applyNumberFormat="1" applyFont="1" applyFill="1" applyBorder="1" applyAlignment="1">
      <alignment vertical="center" wrapText="1"/>
    </xf>
    <xf numFmtId="4" fontId="4" fillId="0" borderId="16" xfId="0" applyNumberFormat="1" applyFont="1" applyFill="1" applyBorder="1" applyAlignment="1">
      <alignment vertical="center" wrapText="1"/>
    </xf>
    <xf numFmtId="4" fontId="5" fillId="0" borderId="16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26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4" fontId="5" fillId="0" borderId="12" xfId="0" applyNumberFormat="1" applyFont="1" applyFill="1" applyBorder="1" applyAlignment="1">
      <alignment vertical="center" wrapText="1"/>
    </xf>
    <xf numFmtId="4" fontId="5" fillId="0" borderId="26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/>
    <xf numFmtId="0" fontId="1" fillId="0" borderId="3" xfId="0" applyFont="1" applyFill="1" applyBorder="1"/>
    <xf numFmtId="0" fontId="6" fillId="0" borderId="8" xfId="0" applyFont="1" applyFill="1" applyBorder="1" applyAlignment="1">
      <alignment horizontal="left" vertical="center" wrapText="1"/>
    </xf>
    <xf numFmtId="4" fontId="5" fillId="0" borderId="21" xfId="0" applyNumberFormat="1" applyFont="1" applyFill="1" applyBorder="1" applyAlignment="1">
      <alignment vertical="center" wrapText="1"/>
    </xf>
    <xf numFmtId="4" fontId="5" fillId="0" borderId="32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vertical="center" wrapText="1"/>
    </xf>
    <xf numFmtId="4" fontId="5" fillId="0" borderId="8" xfId="0" applyNumberFormat="1" applyFont="1" applyFill="1" applyBorder="1" applyAlignment="1">
      <alignment vertical="center" wrapText="1"/>
    </xf>
    <xf numFmtId="0" fontId="1" fillId="0" borderId="30" xfId="0" applyFont="1" applyFill="1" applyBorder="1"/>
    <xf numFmtId="0" fontId="1" fillId="0" borderId="27" xfId="0" applyFont="1" applyFill="1" applyBorder="1"/>
    <xf numFmtId="0" fontId="1" fillId="0" borderId="34" xfId="0" applyFont="1" applyFill="1" applyBorder="1"/>
    <xf numFmtId="0" fontId="5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1" fillId="0" borderId="28" xfId="0" applyFont="1" applyFill="1" applyBorder="1"/>
    <xf numFmtId="4" fontId="5" fillId="0" borderId="35" xfId="0" applyNumberFormat="1" applyFont="1" applyFill="1" applyBorder="1" applyAlignment="1">
      <alignment vertical="center" wrapText="1"/>
    </xf>
    <xf numFmtId="4" fontId="5" fillId="0" borderId="36" xfId="0" applyNumberFormat="1" applyFont="1" applyFill="1" applyBorder="1" applyAlignment="1">
      <alignment vertical="center" wrapText="1"/>
    </xf>
    <xf numFmtId="4" fontId="5" fillId="0" borderId="37" xfId="0" applyNumberFormat="1" applyFont="1" applyFill="1" applyBorder="1" applyAlignment="1">
      <alignment vertical="center" wrapText="1"/>
    </xf>
    <xf numFmtId="4" fontId="5" fillId="0" borderId="34" xfId="0" applyNumberFormat="1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1" fillId="0" borderId="9" xfId="0" applyFont="1" applyFill="1" applyBorder="1"/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vertical="center" wrapText="1"/>
    </xf>
    <xf numFmtId="4" fontId="5" fillId="0" borderId="38" xfId="0" applyNumberFormat="1" applyFont="1" applyFill="1" applyBorder="1" applyAlignment="1">
      <alignment vertical="center" wrapText="1"/>
    </xf>
    <xf numFmtId="4" fontId="4" fillId="0" borderId="9" xfId="0" applyNumberFormat="1" applyFont="1" applyFill="1" applyBorder="1" applyAlignment="1">
      <alignment vertical="center" wrapText="1"/>
    </xf>
    <xf numFmtId="4" fontId="5" fillId="0" borderId="22" xfId="0" applyNumberFormat="1" applyFont="1" applyFill="1" applyBorder="1" applyAlignment="1">
      <alignment vertical="center" wrapText="1"/>
    </xf>
    <xf numFmtId="4" fontId="4" fillId="0" borderId="26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5" fillId="0" borderId="25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29" xfId="0" applyNumberFormat="1" applyFont="1" applyFill="1" applyBorder="1" applyAlignment="1">
      <alignment vertical="center" wrapText="1"/>
    </xf>
    <xf numFmtId="0" fontId="1" fillId="0" borderId="10" xfId="0" applyFont="1" applyFill="1" applyBorder="1"/>
    <xf numFmtId="0" fontId="5" fillId="0" borderId="10" xfId="0" applyFont="1" applyFill="1" applyBorder="1" applyAlignment="1">
      <alignment horizontal="left" vertical="center" wrapText="1"/>
    </xf>
    <xf numFmtId="4" fontId="5" fillId="0" borderId="11" xfId="0" applyNumberFormat="1" applyFont="1" applyFill="1" applyBorder="1" applyAlignment="1">
      <alignment vertical="center" wrapText="1"/>
    </xf>
    <xf numFmtId="4" fontId="5" fillId="0" borderId="6" xfId="0" applyNumberFormat="1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8" fillId="2" borderId="23" xfId="0" applyNumberFormat="1" applyFont="1" applyFill="1" applyBorder="1"/>
    <xf numFmtId="4" fontId="1" fillId="2" borderId="24" xfId="0" applyNumberFormat="1" applyFont="1" applyFill="1" applyBorder="1"/>
    <xf numFmtId="4" fontId="1" fillId="2" borderId="16" xfId="0" applyNumberFormat="1" applyFont="1" applyFill="1" applyBorder="1" applyAlignment="1">
      <alignment horizontal="right"/>
    </xf>
    <xf numFmtId="4" fontId="2" fillId="2" borderId="12" xfId="0" applyNumberFormat="1" applyFont="1" applyFill="1" applyBorder="1" applyAlignment="1">
      <alignment horizontal="center" vertical="center" wrapText="1"/>
    </xf>
    <xf numFmtId="4" fontId="8" fillId="2" borderId="26" xfId="0" applyNumberFormat="1" applyFont="1" applyFill="1" applyBorder="1"/>
    <xf numFmtId="4" fontId="1" fillId="2" borderId="20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4" fontId="2" fillId="2" borderId="21" xfId="0" applyNumberFormat="1" applyFont="1" applyFill="1" applyBorder="1" applyAlignment="1">
      <alignment horizontal="center" vertical="center" wrapText="1"/>
    </xf>
    <xf numFmtId="4" fontId="8" fillId="2" borderId="32" xfId="0" applyNumberFormat="1" applyFont="1" applyFill="1" applyBorder="1"/>
    <xf numFmtId="4" fontId="1" fillId="2" borderId="8" xfId="0" applyNumberFormat="1" applyFont="1" applyFill="1" applyBorder="1"/>
    <xf numFmtId="4" fontId="1" fillId="2" borderId="22" xfId="0" applyNumberFormat="1" applyFont="1" applyFill="1" applyBorder="1"/>
    <xf numFmtId="4" fontId="1" fillId="2" borderId="8" xfId="0" applyNumberFormat="1" applyFont="1" applyFill="1" applyBorder="1" applyAlignment="1">
      <alignment horizontal="right"/>
    </xf>
    <xf numFmtId="0" fontId="1" fillId="2" borderId="49" xfId="0" applyFont="1" applyFill="1" applyBorder="1" applyAlignment="1">
      <alignment horizontal="center"/>
    </xf>
    <xf numFmtId="4" fontId="2" fillId="3" borderId="17" xfId="0" applyNumberFormat="1" applyFont="1" applyFill="1" applyBorder="1" applyAlignment="1">
      <alignment horizontal="center" vertical="center" wrapText="1"/>
    </xf>
    <xf numFmtId="4" fontId="8" fillId="3" borderId="23" xfId="0" applyNumberFormat="1" applyFont="1" applyFill="1" applyBorder="1"/>
    <xf numFmtId="4" fontId="8" fillId="3" borderId="19" xfId="0" applyNumberFormat="1" applyFont="1" applyFill="1" applyBorder="1"/>
    <xf numFmtId="4" fontId="2" fillId="3" borderId="12" xfId="0" applyNumberFormat="1" applyFont="1" applyFill="1" applyBorder="1" applyAlignment="1">
      <alignment horizontal="center" vertical="center" wrapText="1"/>
    </xf>
    <xf numFmtId="4" fontId="8" fillId="3" borderId="26" xfId="0" applyNumberFormat="1" applyFont="1" applyFill="1" applyBorder="1"/>
    <xf numFmtId="4" fontId="8" fillId="3" borderId="20" xfId="0" applyNumberFormat="1" applyFont="1" applyFill="1" applyBorder="1"/>
    <xf numFmtId="0" fontId="1" fillId="3" borderId="8" xfId="0" applyFont="1" applyFill="1" applyBorder="1"/>
    <xf numFmtId="4" fontId="2" fillId="3" borderId="21" xfId="0" applyNumberFormat="1" applyFont="1" applyFill="1" applyBorder="1" applyAlignment="1">
      <alignment horizontal="center" vertical="center" wrapText="1"/>
    </xf>
    <xf numFmtId="4" fontId="8" fillId="3" borderId="32" xfId="0" applyNumberFormat="1" applyFont="1" applyFill="1" applyBorder="1"/>
    <xf numFmtId="4" fontId="8" fillId="3" borderId="22" xfId="0" applyNumberFormat="1" applyFont="1" applyFill="1" applyBorder="1"/>
    <xf numFmtId="0" fontId="12" fillId="3" borderId="54" xfId="0" applyFont="1" applyFill="1" applyBorder="1"/>
    <xf numFmtId="0" fontId="11" fillId="3" borderId="64" xfId="0" applyFont="1" applyFill="1" applyBorder="1" applyAlignment="1">
      <alignment horizontal="left" vertical="center" wrapText="1"/>
    </xf>
    <xf numFmtId="4" fontId="13" fillId="3" borderId="54" xfId="0" applyNumberFormat="1" applyFont="1" applyFill="1" applyBorder="1" applyAlignment="1">
      <alignment horizontal="right" vertical="center" wrapText="1"/>
    </xf>
    <xf numFmtId="4" fontId="13" fillId="3" borderId="65" xfId="0" applyNumberFormat="1" applyFont="1" applyFill="1" applyBorder="1" applyAlignment="1">
      <alignment horizontal="right" vertical="center" wrapText="1"/>
    </xf>
    <xf numFmtId="4" fontId="4" fillId="3" borderId="54" xfId="0" applyNumberFormat="1" applyFont="1" applyFill="1" applyBorder="1" applyAlignment="1">
      <alignment vertical="center" wrapText="1"/>
    </xf>
    <xf numFmtId="4" fontId="13" fillId="3" borderId="66" xfId="0" applyNumberFormat="1" applyFont="1" applyFill="1" applyBorder="1" applyAlignment="1">
      <alignment horizontal="right" vertical="center" wrapText="1"/>
    </xf>
    <xf numFmtId="0" fontId="12" fillId="3" borderId="51" xfId="0" applyFont="1" applyFill="1" applyBorder="1"/>
    <xf numFmtId="0" fontId="6" fillId="3" borderId="67" xfId="0" applyFont="1" applyFill="1" applyBorder="1" applyAlignment="1">
      <alignment horizontal="left" vertical="center" wrapText="1"/>
    </xf>
    <xf numFmtId="4" fontId="13" fillId="3" borderId="51" xfId="0" applyNumberFormat="1" applyFont="1" applyFill="1" applyBorder="1" applyAlignment="1">
      <alignment horizontal="right" vertical="center" wrapText="1"/>
    </xf>
    <xf numFmtId="4" fontId="13" fillId="3" borderId="61" xfId="0" applyNumberFormat="1" applyFont="1" applyFill="1" applyBorder="1" applyAlignment="1">
      <alignment horizontal="right" vertical="center" wrapText="1"/>
    </xf>
    <xf numFmtId="4" fontId="4" fillId="3" borderId="51" xfId="0" applyNumberFormat="1" applyFont="1" applyFill="1" applyBorder="1" applyAlignment="1">
      <alignment vertical="center" wrapText="1"/>
    </xf>
    <xf numFmtId="4" fontId="13" fillId="3" borderId="62" xfId="0" applyNumberFormat="1" applyFont="1" applyFill="1" applyBorder="1" applyAlignment="1">
      <alignment horizontal="right" vertical="center" wrapText="1"/>
    </xf>
    <xf numFmtId="0" fontId="12" fillId="3" borderId="57" xfId="0" applyFont="1" applyFill="1" applyBorder="1"/>
    <xf numFmtId="0" fontId="6" fillId="3" borderId="69" xfId="0" applyFont="1" applyFill="1" applyBorder="1" applyAlignment="1">
      <alignment horizontal="left" vertical="center" wrapText="1"/>
    </xf>
    <xf numFmtId="4" fontId="13" fillId="3" borderId="57" xfId="0" applyNumberFormat="1" applyFont="1" applyFill="1" applyBorder="1" applyAlignment="1">
      <alignment horizontal="right" vertical="center" wrapText="1"/>
    </xf>
    <xf numFmtId="4" fontId="13" fillId="3" borderId="70" xfId="0" applyNumberFormat="1" applyFont="1" applyFill="1" applyBorder="1" applyAlignment="1">
      <alignment horizontal="right" vertical="center" wrapText="1"/>
    </xf>
    <xf numFmtId="4" fontId="13" fillId="3" borderId="71" xfId="0" applyNumberFormat="1" applyFont="1" applyFill="1" applyBorder="1" applyAlignment="1">
      <alignment horizontal="right" vertical="center" wrapText="1"/>
    </xf>
    <xf numFmtId="0" fontId="12" fillId="3" borderId="49" xfId="0" applyFont="1" applyFill="1" applyBorder="1" applyAlignment="1">
      <alignment horizontal="center"/>
    </xf>
    <xf numFmtId="0" fontId="11" fillId="3" borderId="60" xfId="0" applyFont="1" applyFill="1" applyBorder="1" applyAlignment="1">
      <alignment horizontal="left" vertical="center" wrapText="1"/>
    </xf>
    <xf numFmtId="4" fontId="13" fillId="3" borderId="73" xfId="0" applyNumberFormat="1" applyFont="1" applyFill="1" applyBorder="1" applyAlignment="1">
      <alignment horizontal="right" vertical="center" wrapText="1"/>
    </xf>
    <xf numFmtId="4" fontId="13" fillId="3" borderId="72" xfId="0" applyNumberFormat="1" applyFont="1" applyFill="1" applyBorder="1" applyAlignment="1">
      <alignment horizontal="right" vertical="center" wrapText="1"/>
    </xf>
    <xf numFmtId="4" fontId="13" fillId="3" borderId="60" xfId="0" applyNumberFormat="1" applyFont="1" applyFill="1" applyBorder="1" applyAlignment="1">
      <alignment horizontal="right" vertical="center" wrapText="1"/>
    </xf>
    <xf numFmtId="0" fontId="12" fillId="3" borderId="55" xfId="0" applyFont="1" applyFill="1" applyBorder="1" applyAlignment="1">
      <alignment horizontal="center"/>
    </xf>
    <xf numFmtId="0" fontId="6" fillId="3" borderId="51" xfId="0" applyFont="1" applyFill="1" applyBorder="1" applyAlignment="1">
      <alignment horizontal="left" vertical="center" wrapText="1"/>
    </xf>
    <xf numFmtId="4" fontId="13" fillId="3" borderId="75" xfId="0" applyNumberFormat="1" applyFont="1" applyFill="1" applyBorder="1" applyAlignment="1">
      <alignment horizontal="right" vertical="center" wrapText="1"/>
    </xf>
    <xf numFmtId="0" fontId="12" fillId="3" borderId="58" xfId="0" applyFont="1" applyFill="1" applyBorder="1" applyAlignment="1">
      <alignment horizontal="center"/>
    </xf>
    <xf numFmtId="0" fontId="6" fillId="3" borderId="57" xfId="0" applyFont="1" applyFill="1" applyBorder="1" applyAlignment="1">
      <alignment horizontal="left" vertical="center" wrapText="1"/>
    </xf>
    <xf numFmtId="4" fontId="13" fillId="3" borderId="76" xfId="0" applyNumberFormat="1" applyFont="1" applyFill="1" applyBorder="1" applyAlignment="1">
      <alignment horizontal="right" vertical="center" wrapText="1"/>
    </xf>
    <xf numFmtId="4" fontId="13" fillId="3" borderId="79" xfId="0" applyNumberFormat="1" applyFont="1" applyFill="1" applyBorder="1" applyAlignment="1">
      <alignment horizontal="right" vertical="center" wrapText="1"/>
    </xf>
    <xf numFmtId="4" fontId="13" fillId="3" borderId="58" xfId="0" applyNumberFormat="1" applyFont="1" applyFill="1" applyBorder="1" applyAlignment="1">
      <alignment horizontal="right" vertical="center" wrapText="1"/>
    </xf>
    <xf numFmtId="4" fontId="5" fillId="0" borderId="78" xfId="0" applyNumberFormat="1" applyFont="1" applyFill="1" applyBorder="1" applyAlignment="1">
      <alignment vertical="center" wrapText="1"/>
    </xf>
    <xf numFmtId="0" fontId="0" fillId="0" borderId="0" xfId="0" applyFill="1"/>
    <xf numFmtId="0" fontId="1" fillId="0" borderId="0" xfId="0" applyFont="1" applyFill="1" applyBorder="1" applyAlignment="1"/>
    <xf numFmtId="4" fontId="0" fillId="0" borderId="0" xfId="0" applyNumberFormat="1" applyFill="1"/>
    <xf numFmtId="43" fontId="0" fillId="0" borderId="0" xfId="1" applyFont="1" applyFill="1"/>
    <xf numFmtId="2" fontId="0" fillId="0" borderId="0" xfId="0" applyNumberFormat="1" applyFill="1"/>
    <xf numFmtId="43" fontId="0" fillId="0" borderId="0" xfId="0" applyNumberFormat="1" applyFill="1"/>
    <xf numFmtId="9" fontId="0" fillId="0" borderId="0" xfId="0" applyNumberFormat="1" applyFill="1"/>
    <xf numFmtId="4" fontId="5" fillId="0" borderId="24" xfId="0" applyNumberFormat="1" applyFont="1" applyFill="1" applyBorder="1" applyAlignment="1">
      <alignment vertical="center" wrapText="1"/>
    </xf>
    <xf numFmtId="4" fontId="5" fillId="0" borderId="20" xfId="0" applyNumberFormat="1" applyFont="1" applyFill="1" applyBorder="1" applyAlignment="1">
      <alignment vertical="center" wrapText="1"/>
    </xf>
    <xf numFmtId="0" fontId="12" fillId="3" borderId="55" xfId="0" applyFont="1" applyFill="1" applyBorder="1" applyAlignment="1">
      <alignment horizontal="center"/>
    </xf>
    <xf numFmtId="0" fontId="12" fillId="3" borderId="58" xfId="0" applyFont="1" applyFill="1" applyBorder="1" applyAlignment="1">
      <alignment horizontal="center"/>
    </xf>
    <xf numFmtId="49" fontId="10" fillId="0" borderId="51" xfId="0" applyNumberFormat="1" applyFont="1" applyFill="1" applyBorder="1" applyAlignment="1">
      <alignment horizontal="left" vertical="center" wrapText="1"/>
    </xf>
    <xf numFmtId="4" fontId="11" fillId="0" borderId="83" xfId="0" applyNumberFormat="1" applyFont="1" applyFill="1" applyBorder="1" applyAlignment="1">
      <alignment vertical="center" wrapText="1"/>
    </xf>
    <xf numFmtId="4" fontId="11" fillId="0" borderId="54" xfId="0" applyNumberFormat="1" applyFont="1" applyFill="1" applyBorder="1" applyAlignment="1">
      <alignment horizontal="right" vertical="center" wrapText="1"/>
    </xf>
    <xf numFmtId="4" fontId="11" fillId="0" borderId="60" xfId="0" applyNumberFormat="1" applyFont="1" applyFill="1" applyBorder="1" applyAlignment="1">
      <alignment horizontal="right" vertical="center" wrapText="1"/>
    </xf>
    <xf numFmtId="4" fontId="11" fillId="0" borderId="84" xfId="0" applyNumberFormat="1" applyFont="1" applyFill="1" applyBorder="1" applyAlignment="1">
      <alignment vertical="center" wrapText="1"/>
    </xf>
    <xf numFmtId="4" fontId="11" fillId="0" borderId="57" xfId="0" applyNumberFormat="1" applyFont="1" applyFill="1" applyBorder="1" applyAlignment="1">
      <alignment vertical="center" wrapText="1"/>
    </xf>
    <xf numFmtId="4" fontId="11" fillId="0" borderId="57" xfId="0" applyNumberFormat="1" applyFont="1" applyFill="1" applyBorder="1" applyAlignment="1">
      <alignment horizontal="right" vertical="center" wrapText="1"/>
    </xf>
    <xf numFmtId="4" fontId="6" fillId="0" borderId="60" xfId="0" applyNumberFormat="1" applyFont="1" applyFill="1" applyBorder="1" applyAlignment="1">
      <alignment horizontal="right" vertical="center" wrapText="1"/>
    </xf>
    <xf numFmtId="4" fontId="6" fillId="0" borderId="51" xfId="0" applyNumberFormat="1" applyFont="1" applyFill="1" applyBorder="1" applyAlignment="1">
      <alignment horizontal="right" vertical="center" wrapText="1"/>
    </xf>
    <xf numFmtId="4" fontId="6" fillId="0" borderId="57" xfId="0" applyNumberFormat="1" applyFont="1" applyFill="1" applyBorder="1" applyAlignment="1">
      <alignment horizontal="right" vertical="center" wrapText="1"/>
    </xf>
    <xf numFmtId="4" fontId="18" fillId="0" borderId="54" xfId="0" applyNumberFormat="1" applyFont="1" applyFill="1" applyBorder="1"/>
    <xf numFmtId="4" fontId="18" fillId="0" borderId="60" xfId="0" applyNumberFormat="1" applyFont="1" applyFill="1" applyBorder="1" applyAlignment="1">
      <alignment horizontal="right" vertical="center" wrapText="1"/>
    </xf>
    <xf numFmtId="4" fontId="18" fillId="0" borderId="51" xfId="0" applyNumberFormat="1" applyFont="1" applyFill="1" applyBorder="1"/>
    <xf numFmtId="4" fontId="18" fillId="0" borderId="51" xfId="0" applyNumberFormat="1" applyFont="1" applyFill="1" applyBorder="1" applyAlignment="1">
      <alignment horizontal="right" vertical="center" wrapText="1"/>
    </xf>
    <xf numFmtId="4" fontId="18" fillId="0" borderId="57" xfId="0" applyNumberFormat="1" applyFont="1" applyFill="1" applyBorder="1"/>
    <xf numFmtId="4" fontId="18" fillId="0" borderId="57" xfId="0" applyNumberFormat="1" applyFont="1" applyFill="1" applyBorder="1" applyAlignment="1">
      <alignment horizontal="right" vertical="center" wrapText="1"/>
    </xf>
    <xf numFmtId="4" fontId="18" fillId="0" borderId="71" xfId="0" applyNumberFormat="1" applyFont="1" applyFill="1" applyBorder="1"/>
    <xf numFmtId="4" fontId="5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4" fontId="0" fillId="0" borderId="0" xfId="0" applyNumberFormat="1" applyFill="1" applyBorder="1"/>
    <xf numFmtId="43" fontId="0" fillId="0" borderId="0" xfId="0" applyNumberFormat="1" applyFill="1" applyBorder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1" xfId="0" applyFont="1" applyBorder="1" applyAlignment="1">
      <alignment horizontal="center" vertical="center" wrapText="1"/>
    </xf>
    <xf numFmtId="4" fontId="5" fillId="0" borderId="28" xfId="0" applyNumberFormat="1" applyFont="1" applyFill="1" applyBorder="1" applyAlignment="1">
      <alignment horizontal="center" vertical="center" wrapText="1"/>
    </xf>
    <xf numFmtId="4" fontId="5" fillId="0" borderId="27" xfId="0" applyNumberFormat="1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left" vertical="center" wrapText="1"/>
    </xf>
    <xf numFmtId="4" fontId="13" fillId="0" borderId="54" xfId="0" applyNumberFormat="1" applyFont="1" applyFill="1" applyBorder="1" applyAlignment="1">
      <alignment horizontal="right" vertical="center" wrapText="1"/>
    </xf>
    <xf numFmtId="4" fontId="4" fillId="0" borderId="54" xfId="0" applyNumberFormat="1" applyFont="1" applyFill="1" applyBorder="1" applyAlignment="1">
      <alignment vertical="center" wrapText="1"/>
    </xf>
    <xf numFmtId="4" fontId="11" fillId="0" borderId="85" xfId="0" applyNumberFormat="1" applyFont="1" applyFill="1" applyBorder="1" applyAlignment="1">
      <alignment horizontal="right" vertical="center" wrapText="1"/>
    </xf>
    <xf numFmtId="4" fontId="11" fillId="0" borderId="86" xfId="0" applyNumberFormat="1" applyFont="1" applyFill="1" applyBorder="1" applyAlignment="1">
      <alignment horizontal="right" vertical="center" wrapText="1"/>
    </xf>
    <xf numFmtId="4" fontId="11" fillId="0" borderId="71" xfId="0" applyNumberFormat="1" applyFont="1" applyFill="1" applyBorder="1" applyAlignment="1">
      <alignment horizontal="right" vertical="center" wrapText="1"/>
    </xf>
    <xf numFmtId="4" fontId="11" fillId="3" borderId="44" xfId="0" applyNumberFormat="1" applyFont="1" applyFill="1" applyBorder="1" applyAlignment="1">
      <alignment horizontal="right" vertical="center" wrapText="1"/>
    </xf>
    <xf numFmtId="4" fontId="11" fillId="3" borderId="47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4" fontId="2" fillId="0" borderId="12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1" fillId="0" borderId="8" xfId="0" applyFont="1" applyFill="1" applyBorder="1"/>
    <xf numFmtId="4" fontId="2" fillId="0" borderId="13" xfId="0" applyNumberFormat="1" applyFont="1" applyFill="1" applyBorder="1" applyAlignment="1">
      <alignment vertical="center" wrapText="1"/>
    </xf>
    <xf numFmtId="4" fontId="4" fillId="0" borderId="14" xfId="0" applyNumberFormat="1" applyFont="1" applyFill="1" applyBorder="1" applyAlignment="1">
      <alignment vertical="center" wrapText="1"/>
    </xf>
    <xf numFmtId="4" fontId="2" fillId="0" borderId="18" xfId="0" applyNumberFormat="1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vertical="center" wrapText="1"/>
    </xf>
    <xf numFmtId="4" fontId="5" fillId="0" borderId="14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4" fontId="2" fillId="0" borderId="17" xfId="0" applyNumberFormat="1" applyFont="1" applyFill="1" applyBorder="1" applyAlignment="1">
      <alignment vertical="center" wrapText="1"/>
    </xf>
    <xf numFmtId="4" fontId="2" fillId="0" borderId="21" xfId="0" applyNumberFormat="1" applyFont="1" applyFill="1" applyBorder="1" applyAlignment="1">
      <alignment vertical="center" wrapText="1"/>
    </xf>
    <xf numFmtId="4" fontId="5" fillId="0" borderId="18" xfId="0" applyNumberFormat="1" applyFont="1" applyFill="1" applyBorder="1" applyAlignment="1">
      <alignment vertical="center" wrapText="1"/>
    </xf>
    <xf numFmtId="4" fontId="5" fillId="0" borderId="30" xfId="0" applyNumberFormat="1" applyFont="1" applyFill="1" applyBorder="1" applyAlignment="1">
      <alignment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2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" fontId="13" fillId="0" borderId="41" xfId="0" applyNumberFormat="1" applyFont="1" applyFill="1" applyBorder="1" applyAlignment="1">
      <alignment horizontal="right" vertical="center" wrapText="1"/>
    </xf>
    <xf numFmtId="0" fontId="0" fillId="0" borderId="15" xfId="0" applyFill="1" applyBorder="1"/>
    <xf numFmtId="4" fontId="10" fillId="0" borderId="58" xfId="0" applyNumberFormat="1" applyFont="1" applyFill="1" applyBorder="1"/>
    <xf numFmtId="4" fontId="0" fillId="0" borderId="15" xfId="0" applyNumberFormat="1" applyFill="1" applyBorder="1"/>
    <xf numFmtId="4" fontId="16" fillId="0" borderId="15" xfId="0" applyNumberFormat="1" applyFont="1" applyFill="1" applyBorder="1" applyAlignment="1">
      <alignment horizontal="center"/>
    </xf>
    <xf numFmtId="4" fontId="13" fillId="0" borderId="15" xfId="0" applyNumberFormat="1" applyFont="1" applyFill="1" applyBorder="1" applyAlignment="1">
      <alignment horizontal="center" vertical="center" wrapText="1"/>
    </xf>
    <xf numFmtId="4" fontId="4" fillId="0" borderId="57" xfId="0" applyNumberFormat="1" applyFont="1" applyFill="1" applyBorder="1" applyAlignment="1">
      <alignment vertical="center" wrapText="1"/>
    </xf>
    <xf numFmtId="0" fontId="12" fillId="3" borderId="89" xfId="0" applyFont="1" applyFill="1" applyBorder="1" applyAlignment="1">
      <alignment horizontal="center"/>
    </xf>
    <xf numFmtId="0" fontId="11" fillId="3" borderId="54" xfId="0" applyFont="1" applyFill="1" applyBorder="1" applyAlignment="1">
      <alignment horizontal="left" vertical="center" wrapText="1"/>
    </xf>
    <xf numFmtId="4" fontId="13" fillId="3" borderId="74" xfId="0" applyNumberFormat="1" applyFont="1" applyFill="1" applyBorder="1" applyAlignment="1">
      <alignment horizontal="right" vertical="center" wrapText="1"/>
    </xf>
    <xf numFmtId="4" fontId="11" fillId="3" borderId="41" xfId="0" applyNumberFormat="1" applyFont="1" applyFill="1" applyBorder="1" applyAlignment="1">
      <alignment horizontal="right" vertical="center" wrapText="1"/>
    </xf>
    <xf numFmtId="49" fontId="10" fillId="0" borderId="60" xfId="0" applyNumberFormat="1" applyFont="1" applyFill="1" applyBorder="1" applyAlignment="1">
      <alignment horizontal="left" vertical="center" wrapText="1"/>
    </xf>
    <xf numFmtId="4" fontId="4" fillId="0" borderId="60" xfId="0" applyNumberFormat="1" applyFont="1" applyFill="1" applyBorder="1" applyAlignment="1">
      <alignment vertical="center" wrapText="1"/>
    </xf>
    <xf numFmtId="49" fontId="10" fillId="0" borderId="57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horizontal="right" vertical="center" wrapText="1"/>
    </xf>
    <xf numFmtId="4" fontId="5" fillId="0" borderId="20" xfId="0" applyNumberFormat="1" applyFont="1" applyFill="1" applyBorder="1" applyAlignment="1">
      <alignment horizontal="right" vertical="center" wrapText="1"/>
    </xf>
    <xf numFmtId="4" fontId="5" fillId="0" borderId="22" xfId="0" applyNumberFormat="1" applyFont="1" applyFill="1" applyBorder="1" applyAlignment="1">
      <alignment horizontal="right" vertical="center" wrapText="1"/>
    </xf>
    <xf numFmtId="4" fontId="5" fillId="0" borderId="24" xfId="0" applyNumberFormat="1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4" fontId="10" fillId="0" borderId="60" xfId="0" applyNumberFormat="1" applyFont="1" applyFill="1" applyBorder="1" applyAlignment="1"/>
    <xf numFmtId="4" fontId="10" fillId="0" borderId="51" xfId="0" applyNumberFormat="1" applyFont="1" applyFill="1" applyBorder="1" applyAlignment="1"/>
    <xf numFmtId="4" fontId="10" fillId="0" borderId="57" xfId="0" applyNumberFormat="1" applyFont="1" applyFill="1" applyBorder="1" applyAlignment="1"/>
    <xf numFmtId="0" fontId="10" fillId="0" borderId="15" xfId="0" applyFont="1" applyFill="1" applyBorder="1" applyAlignment="1">
      <alignment horizontal="center"/>
    </xf>
    <xf numFmtId="4" fontId="5" fillId="0" borderId="62" xfId="0" applyNumberFormat="1" applyFont="1" applyFill="1" applyBorder="1"/>
    <xf numFmtId="0" fontId="0" fillId="0" borderId="49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0" fontId="16" fillId="0" borderId="49" xfId="0" applyFont="1" applyFill="1" applyBorder="1" applyAlignment="1">
      <alignment horizontal="center"/>
    </xf>
    <xf numFmtId="0" fontId="16" fillId="0" borderId="5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43" fontId="15" fillId="0" borderId="49" xfId="0" applyNumberFormat="1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left"/>
    </xf>
    <xf numFmtId="0" fontId="10" fillId="0" borderId="75" xfId="0" applyFont="1" applyFill="1" applyBorder="1" applyAlignment="1">
      <alignment horizontal="left"/>
    </xf>
    <xf numFmtId="0" fontId="10" fillId="0" borderId="62" xfId="0" applyFont="1" applyFill="1" applyBorder="1" applyAlignment="1">
      <alignment horizontal="left"/>
    </xf>
    <xf numFmtId="49" fontId="12" fillId="3" borderId="89" xfId="0" applyNumberFormat="1" applyFont="1" applyFill="1" applyBorder="1" applyAlignment="1">
      <alignment horizontal="center"/>
    </xf>
    <xf numFmtId="49" fontId="12" fillId="3" borderId="55" xfId="0" applyNumberFormat="1" applyFont="1" applyFill="1" applyBorder="1" applyAlignment="1">
      <alignment horizontal="center"/>
    </xf>
    <xf numFmtId="49" fontId="12" fillId="3" borderId="58" xfId="0" applyNumberFormat="1" applyFont="1" applyFill="1" applyBorder="1" applyAlignment="1">
      <alignment horizontal="center"/>
    </xf>
    <xf numFmtId="0" fontId="13" fillId="3" borderId="89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center" vertical="center" wrapText="1"/>
    </xf>
    <xf numFmtId="4" fontId="12" fillId="3" borderId="49" xfId="0" applyNumberFormat="1" applyFont="1" applyFill="1" applyBorder="1" applyAlignment="1">
      <alignment horizontal="center" vertical="center" wrapText="1"/>
    </xf>
    <xf numFmtId="0" fontId="12" fillId="3" borderId="89" xfId="0" applyFont="1" applyFill="1" applyBorder="1" applyAlignment="1">
      <alignment horizontal="center" vertical="center" wrapText="1"/>
    </xf>
    <xf numFmtId="0" fontId="12" fillId="3" borderId="58" xfId="0" applyFont="1" applyFill="1" applyBorder="1" applyAlignment="1">
      <alignment horizontal="center" vertical="center" wrapText="1"/>
    </xf>
    <xf numFmtId="4" fontId="11" fillId="3" borderId="89" xfId="0" applyNumberFormat="1" applyFont="1" applyFill="1" applyBorder="1" applyAlignment="1">
      <alignment horizontal="center" vertical="center" wrapText="1"/>
    </xf>
    <xf numFmtId="0" fontId="11" fillId="3" borderId="55" xfId="0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horizontal="center" vertical="center" wrapText="1"/>
    </xf>
    <xf numFmtId="49" fontId="12" fillId="0" borderId="60" xfId="0" applyNumberFormat="1" applyFont="1" applyFill="1" applyBorder="1" applyAlignment="1">
      <alignment horizontal="center" vertical="center" wrapText="1"/>
    </xf>
    <xf numFmtId="49" fontId="12" fillId="0" borderId="51" xfId="0" applyNumberFormat="1" applyFont="1" applyFill="1" applyBorder="1" applyAlignment="1">
      <alignment horizontal="center" vertical="center" wrapText="1"/>
    </xf>
    <xf numFmtId="49" fontId="12" fillId="0" borderId="57" xfId="0" applyNumberFormat="1" applyFont="1" applyFill="1" applyBorder="1" applyAlignment="1">
      <alignment horizontal="center" vertical="center" wrapText="1"/>
    </xf>
    <xf numFmtId="49" fontId="12" fillId="0" borderId="49" xfId="0" applyNumberFormat="1" applyFont="1" applyFill="1" applyBorder="1" applyAlignment="1">
      <alignment horizontal="left" vertical="center" wrapText="1"/>
    </xf>
    <xf numFmtId="49" fontId="10" fillId="0" borderId="89" xfId="0" applyNumberFormat="1" applyFont="1" applyFill="1" applyBorder="1" applyAlignment="1">
      <alignment horizontal="left" vertical="center" wrapText="1"/>
    </xf>
    <xf numFmtId="49" fontId="10" fillId="0" borderId="58" xfId="0" applyNumberFormat="1" applyFont="1" applyFill="1" applyBorder="1" applyAlignment="1">
      <alignment horizontal="left" vertical="center" wrapText="1"/>
    </xf>
    <xf numFmtId="0" fontId="12" fillId="0" borderId="77" xfId="0" applyFont="1" applyFill="1" applyBorder="1" applyAlignment="1">
      <alignment horizontal="center"/>
    </xf>
    <xf numFmtId="0" fontId="12" fillId="0" borderId="88" xfId="0" applyFont="1" applyFill="1" applyBorder="1" applyAlignment="1">
      <alignment horizontal="center"/>
    </xf>
    <xf numFmtId="0" fontId="12" fillId="0" borderId="79" xfId="0" applyFont="1" applyFill="1" applyBorder="1" applyAlignment="1">
      <alignment horizontal="center"/>
    </xf>
    <xf numFmtId="4" fontId="11" fillId="0" borderId="49" xfId="0" applyNumberFormat="1" applyFont="1" applyFill="1" applyBorder="1" applyAlignment="1">
      <alignment horizontal="center" vertical="center" wrapText="1"/>
    </xf>
    <xf numFmtId="4" fontId="11" fillId="0" borderId="89" xfId="0" applyNumberFormat="1" applyFont="1" applyFill="1" applyBorder="1" applyAlignment="1">
      <alignment horizontal="center" vertical="center" wrapText="1"/>
    </xf>
    <xf numFmtId="4" fontId="11" fillId="0" borderId="58" xfId="0" applyNumberFormat="1" applyFont="1" applyFill="1" applyBorder="1" applyAlignment="1">
      <alignment horizontal="center" vertical="center" wrapText="1"/>
    </xf>
    <xf numFmtId="49" fontId="12" fillId="0" borderId="60" xfId="0" applyNumberFormat="1" applyFont="1" applyFill="1" applyBorder="1" applyAlignment="1">
      <alignment horizontal="center"/>
    </xf>
    <xf numFmtId="49" fontId="12" fillId="0" borderId="51" xfId="0" applyNumberFormat="1" applyFont="1" applyFill="1" applyBorder="1" applyAlignment="1">
      <alignment horizontal="center"/>
    </xf>
    <xf numFmtId="49" fontId="12" fillId="0" borderId="57" xfId="0" applyNumberFormat="1" applyFont="1" applyFill="1" applyBorder="1" applyAlignment="1">
      <alignment horizontal="center"/>
    </xf>
    <xf numFmtId="0" fontId="12" fillId="0" borderId="60" xfId="0" applyFont="1" applyFill="1" applyBorder="1" applyAlignment="1">
      <alignment horizontal="left" vertical="center" wrapText="1"/>
    </xf>
    <xf numFmtId="0" fontId="12" fillId="0" borderId="51" xfId="0" applyFont="1" applyFill="1" applyBorder="1" applyAlignment="1">
      <alignment horizontal="lef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78" xfId="0" applyFont="1" applyFill="1" applyBorder="1" applyAlignment="1">
      <alignment horizontal="center"/>
    </xf>
    <xf numFmtId="4" fontId="11" fillId="0" borderId="55" xfId="0" applyNumberFormat="1" applyFont="1" applyFill="1" applyBorder="1" applyAlignment="1">
      <alignment horizontal="center" vertical="center" wrapText="1"/>
    </xf>
    <xf numFmtId="49" fontId="12" fillId="3" borderId="49" xfId="0" applyNumberFormat="1" applyFont="1" applyFill="1" applyBorder="1" applyAlignment="1">
      <alignment horizontal="center"/>
    </xf>
    <xf numFmtId="0" fontId="13" fillId="3" borderId="49" xfId="0" applyFont="1" applyFill="1" applyBorder="1" applyAlignment="1">
      <alignment horizontal="center" vertical="center" wrapText="1"/>
    </xf>
    <xf numFmtId="4" fontId="11" fillId="3" borderId="49" xfId="0" applyNumberFormat="1" applyFont="1" applyFill="1" applyBorder="1" applyAlignment="1">
      <alignment horizontal="center" vertical="center" wrapText="1"/>
    </xf>
    <xf numFmtId="4" fontId="12" fillId="3" borderId="77" xfId="0" applyNumberFormat="1" applyFont="1" applyFill="1" applyBorder="1" applyAlignment="1">
      <alignment horizontal="center" vertical="center" wrapText="1"/>
    </xf>
    <xf numFmtId="0" fontId="12" fillId="3" borderId="78" xfId="0" applyFont="1" applyFill="1" applyBorder="1" applyAlignment="1">
      <alignment horizontal="center" vertical="center" wrapText="1"/>
    </xf>
    <xf numFmtId="0" fontId="12" fillId="3" borderId="79" xfId="0" applyFont="1" applyFill="1" applyBorder="1" applyAlignment="1">
      <alignment horizontal="center" vertical="center" wrapText="1"/>
    </xf>
    <xf numFmtId="43" fontId="11" fillId="3" borderId="49" xfId="0" applyNumberFormat="1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left" vertical="center" wrapText="1"/>
    </xf>
    <xf numFmtId="0" fontId="12" fillId="0" borderId="55" xfId="0" applyFont="1" applyFill="1" applyBorder="1" applyAlignment="1">
      <alignment horizontal="left" vertical="center" wrapText="1"/>
    </xf>
    <xf numFmtId="0" fontId="12" fillId="0" borderId="58" xfId="0" applyFont="1" applyFill="1" applyBorder="1" applyAlignment="1">
      <alignment horizontal="left" vertical="center" wrapText="1"/>
    </xf>
    <xf numFmtId="49" fontId="10" fillId="0" borderId="78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10" fillId="0" borderId="30" xfId="0" applyNumberFormat="1" applyFont="1" applyFill="1" applyBorder="1" applyAlignment="1">
      <alignment horizontal="left"/>
    </xf>
    <xf numFmtId="0" fontId="4" fillId="0" borderId="80" xfId="0" applyFont="1" applyFill="1" applyBorder="1" applyAlignment="1">
      <alignment horizontal="left"/>
    </xf>
    <xf numFmtId="0" fontId="4" fillId="0" borderId="81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7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49" fontId="12" fillId="0" borderId="49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49" fontId="12" fillId="0" borderId="58" xfId="0" applyNumberFormat="1" applyFont="1" applyFill="1" applyBorder="1" applyAlignment="1">
      <alignment horizontal="center"/>
    </xf>
    <xf numFmtId="0" fontId="14" fillId="0" borderId="55" xfId="0" applyFont="1" applyFill="1" applyBorder="1" applyAlignment="1">
      <alignment horizontal="left" vertical="center" wrapText="1"/>
    </xf>
    <xf numFmtId="0" fontId="14" fillId="0" borderId="58" xfId="0" applyFont="1" applyFill="1" applyBorder="1" applyAlignment="1">
      <alignment horizontal="left" vertical="center" wrapText="1"/>
    </xf>
    <xf numFmtId="49" fontId="12" fillId="0" borderId="54" xfId="0" applyNumberFormat="1" applyFont="1" applyFill="1" applyBorder="1" applyAlignment="1">
      <alignment horizontal="center"/>
    </xf>
    <xf numFmtId="0" fontId="10" fillId="0" borderId="70" xfId="0" applyFont="1" applyFill="1" applyBorder="1" applyAlignment="1">
      <alignment horizontal="left"/>
    </xf>
    <xf numFmtId="0" fontId="10" fillId="0" borderId="76" xfId="0" applyFont="1" applyFill="1" applyBorder="1" applyAlignment="1">
      <alignment horizontal="left"/>
    </xf>
    <xf numFmtId="0" fontId="10" fillId="0" borderId="71" xfId="0" applyFont="1" applyFill="1" applyBorder="1" applyAlignment="1">
      <alignment horizontal="left"/>
    </xf>
    <xf numFmtId="49" fontId="5" fillId="0" borderId="58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" fontId="18" fillId="0" borderId="87" xfId="0" applyNumberFormat="1" applyFont="1" applyFill="1" applyBorder="1" applyAlignment="1">
      <alignment horizontal="left" vertical="center" wrapText="1"/>
    </xf>
    <xf numFmtId="4" fontId="18" fillId="0" borderId="39" xfId="0" applyNumberFormat="1" applyFont="1" applyFill="1" applyBorder="1" applyAlignment="1">
      <alignment horizontal="left" vertical="center" wrapText="1"/>
    </xf>
    <xf numFmtId="4" fontId="18" fillId="0" borderId="46" xfId="0" applyNumberFormat="1" applyFont="1" applyFill="1" applyBorder="1" applyAlignment="1">
      <alignment horizontal="left" vertical="center" wrapText="1"/>
    </xf>
    <xf numFmtId="4" fontId="11" fillId="0" borderId="87" xfId="0" applyNumberFormat="1" applyFont="1" applyFill="1" applyBorder="1" applyAlignment="1">
      <alignment horizontal="center" vertical="center" wrapText="1"/>
    </xf>
    <xf numFmtId="4" fontId="11" fillId="0" borderId="39" xfId="0" applyNumberFormat="1" applyFont="1" applyFill="1" applyBorder="1" applyAlignment="1">
      <alignment horizontal="center" vertical="center" wrapText="1"/>
    </xf>
    <xf numFmtId="4" fontId="11" fillId="0" borderId="46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/>
    </xf>
    <xf numFmtId="0" fontId="12" fillId="0" borderId="16" xfId="0" applyFont="1" applyFill="1" applyBorder="1" applyAlignment="1">
      <alignment horizontal="left" vertical="center" wrapText="1"/>
    </xf>
    <xf numFmtId="0" fontId="12" fillId="0" borderId="49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12" fillId="0" borderId="58" xfId="0" applyFont="1" applyFill="1" applyBorder="1" applyAlignment="1">
      <alignment horizontal="center"/>
    </xf>
    <xf numFmtId="4" fontId="11" fillId="0" borderId="54" xfId="0" applyNumberFormat="1" applyFont="1" applyFill="1" applyBorder="1" applyAlignment="1">
      <alignment horizontal="center" vertical="center" wrapText="1"/>
    </xf>
    <xf numFmtId="4" fontId="11" fillId="0" borderId="51" xfId="0" applyNumberFormat="1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12" fillId="0" borderId="89" xfId="0" applyFont="1" applyFill="1" applyBorder="1" applyAlignment="1">
      <alignment horizontal="center"/>
    </xf>
    <xf numFmtId="4" fontId="5" fillId="2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/>
    </xf>
    <xf numFmtId="4" fontId="2" fillId="3" borderId="15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/>
    </xf>
    <xf numFmtId="0" fontId="13" fillId="3" borderId="63" xfId="0" applyFont="1" applyFill="1" applyBorder="1" applyAlignment="1">
      <alignment horizontal="center" vertical="center" wrapText="1"/>
    </xf>
    <xf numFmtId="0" fontId="13" fillId="3" borderId="68" xfId="0" applyFont="1" applyFill="1" applyBorder="1" applyAlignment="1">
      <alignment horizontal="center" vertical="center" wrapText="1"/>
    </xf>
    <xf numFmtId="4" fontId="12" fillId="3" borderId="55" xfId="0" applyNumberFormat="1" applyFont="1" applyFill="1" applyBorder="1" applyAlignment="1">
      <alignment horizontal="center"/>
    </xf>
    <xf numFmtId="0" fontId="12" fillId="3" borderId="55" xfId="0" applyFont="1" applyFill="1" applyBorder="1" applyAlignment="1">
      <alignment horizontal="center"/>
    </xf>
    <xf numFmtId="0" fontId="12" fillId="3" borderId="58" xfId="0" applyFont="1" applyFill="1" applyBorder="1" applyAlignment="1">
      <alignment horizontal="center"/>
    </xf>
    <xf numFmtId="4" fontId="11" fillId="3" borderId="83" xfId="0" applyNumberFormat="1" applyFont="1" applyFill="1" applyBorder="1" applyAlignment="1">
      <alignment horizontal="center" vertical="center" wrapText="1"/>
    </xf>
    <xf numFmtId="4" fontId="11" fillId="3" borderId="55" xfId="0" applyNumberFormat="1" applyFont="1" applyFill="1" applyBorder="1" applyAlignment="1">
      <alignment horizontal="center" vertical="center" wrapText="1"/>
    </xf>
    <xf numFmtId="4" fontId="11" fillId="3" borderId="58" xfId="0" applyNumberFormat="1" applyFont="1" applyFill="1" applyBorder="1" applyAlignment="1">
      <alignment horizontal="center" vertical="center" wrapText="1"/>
    </xf>
    <xf numFmtId="49" fontId="5" fillId="2" borderId="49" xfId="0" applyNumberFormat="1" applyFont="1" applyFill="1" applyBorder="1" applyAlignment="1">
      <alignment horizontal="center" vertical="center" wrapText="1"/>
    </xf>
    <xf numFmtId="49" fontId="5" fillId="2" borderId="83" xfId="0" applyNumberFormat="1" applyFont="1" applyFill="1" applyBorder="1" applyAlignment="1">
      <alignment horizontal="center" vertical="center" wrapText="1"/>
    </xf>
    <xf numFmtId="49" fontId="5" fillId="2" borderId="58" xfId="0" applyNumberFormat="1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left" vertical="center" wrapText="1"/>
    </xf>
    <xf numFmtId="0" fontId="1" fillId="2" borderId="83" xfId="0" applyFont="1" applyFill="1" applyBorder="1" applyAlignment="1">
      <alignment horizontal="left" vertical="center" wrapText="1"/>
    </xf>
    <xf numFmtId="0" fontId="1" fillId="2" borderId="58" xfId="0" applyFont="1" applyFill="1" applyBorder="1" applyAlignment="1">
      <alignment horizontal="left" vertical="center" wrapText="1"/>
    </xf>
    <xf numFmtId="0" fontId="1" fillId="2" borderId="49" xfId="0" applyFont="1" applyFill="1" applyBorder="1" applyAlignment="1">
      <alignment horizontal="center"/>
    </xf>
    <xf numFmtId="0" fontId="1" fillId="2" borderId="83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center" wrapText="1"/>
    </xf>
    <xf numFmtId="4" fontId="1" fillId="0" borderId="15" xfId="0" applyNumberFormat="1" applyFont="1" applyFill="1" applyBorder="1" applyAlignment="1">
      <alignment horizontal="center"/>
    </xf>
    <xf numFmtId="4" fontId="5" fillId="0" borderId="15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/>
    </xf>
    <xf numFmtId="49" fontId="5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/>
    </xf>
    <xf numFmtId="4" fontId="5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/>
    </xf>
    <xf numFmtId="4" fontId="5" fillId="0" borderId="28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/>
    </xf>
    <xf numFmtId="4" fontId="5" fillId="0" borderId="10" xfId="0" applyNumberFormat="1" applyFont="1" applyFill="1" applyBorder="1" applyAlignment="1">
      <alignment horizontal="center" vertical="center" wrapText="1"/>
    </xf>
    <xf numFmtId="49" fontId="5" fillId="0" borderId="49" xfId="0" applyNumberFormat="1" applyFont="1" applyFill="1" applyBorder="1" applyAlignment="1">
      <alignment horizontal="center" vertical="center" wrapText="1"/>
    </xf>
    <xf numFmtId="49" fontId="5" fillId="0" borderId="83" xfId="0" applyNumberFormat="1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left" vertical="center" wrapText="1"/>
    </xf>
    <xf numFmtId="0" fontId="5" fillId="0" borderId="83" xfId="0" applyFont="1" applyFill="1" applyBorder="1" applyAlignment="1">
      <alignment horizontal="left" vertical="center" wrapText="1"/>
    </xf>
    <xf numFmtId="0" fontId="5" fillId="0" borderId="58" xfId="0" applyFont="1" applyFill="1" applyBorder="1" applyAlignment="1">
      <alignment horizontal="left" vertical="center" wrapText="1"/>
    </xf>
    <xf numFmtId="4" fontId="1" fillId="0" borderId="49" xfId="0" applyNumberFormat="1" applyFont="1" applyFill="1" applyBorder="1" applyAlignment="1">
      <alignment horizontal="center"/>
    </xf>
    <xf numFmtId="4" fontId="1" fillId="0" borderId="83" xfId="0" applyNumberFormat="1" applyFont="1" applyFill="1" applyBorder="1" applyAlignment="1">
      <alignment horizontal="center"/>
    </xf>
    <xf numFmtId="4" fontId="1" fillId="0" borderId="58" xfId="0" applyNumberFormat="1" applyFont="1" applyFill="1" applyBorder="1" applyAlignment="1">
      <alignment horizontal="center"/>
    </xf>
    <xf numFmtId="4" fontId="5" fillId="0" borderId="49" xfId="0" applyNumberFormat="1" applyFont="1" applyFill="1" applyBorder="1" applyAlignment="1">
      <alignment horizontal="center" vertical="center" wrapText="1"/>
    </xf>
    <xf numFmtId="4" fontId="5" fillId="0" borderId="83" xfId="0" applyNumberFormat="1" applyFont="1" applyFill="1" applyBorder="1" applyAlignment="1">
      <alignment horizontal="center" vertical="center" wrapText="1"/>
    </xf>
    <xf numFmtId="4" fontId="5" fillId="0" borderId="58" xfId="0" applyNumberFormat="1" applyFont="1" applyFill="1" applyBorder="1" applyAlignment="1">
      <alignment horizontal="center" vertical="center" wrapText="1"/>
    </xf>
    <xf numFmtId="4" fontId="5" fillId="0" borderId="27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5" fillId="0" borderId="55" xfId="0" applyFont="1" applyFill="1" applyBorder="1" applyAlignment="1">
      <alignment horizontal="left" vertical="center" wrapText="1"/>
    </xf>
    <xf numFmtId="4" fontId="1" fillId="0" borderId="55" xfId="0" applyNumberFormat="1" applyFont="1" applyFill="1" applyBorder="1" applyAlignment="1">
      <alignment horizontal="center"/>
    </xf>
    <xf numFmtId="4" fontId="5" fillId="0" borderId="55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/>
    </xf>
    <xf numFmtId="49" fontId="5" fillId="0" borderId="28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4" fontId="1" fillId="0" borderId="9" xfId="0" applyNumberFormat="1" applyFont="1" applyFill="1" applyBorder="1" applyAlignment="1">
      <alignment horizontal="center"/>
    </xf>
    <xf numFmtId="4" fontId="5" fillId="0" borderId="31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28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57" xfId="0" applyFont="1" applyBorder="1" applyAlignment="1">
      <alignment horizontal="left"/>
    </xf>
    <xf numFmtId="0" fontId="4" fillId="0" borderId="58" xfId="0" applyFont="1" applyBorder="1" applyAlignment="1">
      <alignment horizontal="left"/>
    </xf>
    <xf numFmtId="4" fontId="5" fillId="0" borderId="9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5"/>
  <sheetViews>
    <sheetView tabSelected="1" topLeftCell="A16" zoomScaleNormal="100" workbookViewId="0">
      <selection activeCell="B171" sqref="B171:B173"/>
    </sheetView>
  </sheetViews>
  <sheetFormatPr defaultRowHeight="15" x14ac:dyDescent="0.25"/>
  <cols>
    <col min="1" max="1" width="10.140625" style="1" bestFit="1" customWidth="1"/>
    <col min="2" max="2" width="77.42578125" style="1"/>
    <col min="3" max="4" width="0" style="1" hidden="1"/>
    <col min="5" max="5" width="15.42578125" style="1" bestFit="1" customWidth="1"/>
    <col min="6" max="6" width="20.140625" style="1"/>
    <col min="7" max="10" width="0" style="1" hidden="1"/>
    <col min="11" max="11" width="17.7109375" style="1"/>
    <col min="12" max="12" width="18.140625" style="1"/>
    <col min="13" max="13" width="21.140625" style="1"/>
    <col min="14" max="14" width="17.28515625" style="1"/>
    <col min="15" max="15" width="15.42578125" style="1"/>
    <col min="16" max="16" width="14.140625" style="187" customWidth="1"/>
    <col min="17" max="17" width="15.5703125" style="187"/>
    <col min="18" max="18" width="14.42578125" style="187"/>
    <col min="19" max="19" width="13.140625" style="187" bestFit="1" customWidth="1"/>
    <col min="20" max="20" width="17.7109375" style="187" customWidth="1"/>
    <col min="21" max="21" width="12.140625" style="187" bestFit="1" customWidth="1"/>
    <col min="22" max="22" width="9.140625" style="187"/>
    <col min="23" max="23" width="15.85546875" style="187"/>
    <col min="24" max="24" width="9.140625" style="187"/>
    <col min="25" max="1024" width="9.140625" style="1"/>
  </cols>
  <sheetData>
    <row r="1" spans="1:1024" hidden="1" x14ac:dyDescent="0.25"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x14ac:dyDescent="0.25">
      <c r="O2" s="2" t="s">
        <v>174</v>
      </c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5">
      <c r="L3" s="466" t="s">
        <v>0</v>
      </c>
      <c r="M3" s="466"/>
      <c r="N3" s="466"/>
      <c r="O3" s="466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customHeight="1" x14ac:dyDescent="0.25">
      <c r="L4" s="2"/>
      <c r="M4" s="466" t="s">
        <v>1</v>
      </c>
      <c r="N4" s="466"/>
      <c r="O4" s="466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7.25" customHeight="1" x14ac:dyDescent="0.25">
      <c r="L5" s="3"/>
      <c r="M5" s="2"/>
      <c r="N5" s="3"/>
      <c r="O5" s="2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idden="1" x14ac:dyDescent="0.25">
      <c r="E6" s="4"/>
      <c r="I6" s="5"/>
      <c r="J6" s="5"/>
      <c r="K6" s="5"/>
      <c r="L6" s="6"/>
      <c r="M6" s="6"/>
      <c r="N6" s="6"/>
      <c r="O6" s="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0.75" customHeight="1" x14ac:dyDescent="0.25">
      <c r="E7" s="4"/>
      <c r="I7" s="5"/>
      <c r="J7" s="5"/>
      <c r="K7" s="5"/>
      <c r="L7" s="6"/>
      <c r="M7" s="6"/>
      <c r="N7" s="6"/>
      <c r="O7" s="6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5.75" x14ac:dyDescent="0.25">
      <c r="A8" s="467" t="s">
        <v>2</v>
      </c>
      <c r="B8" s="467"/>
      <c r="C8" s="467"/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67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5.75" x14ac:dyDescent="0.25">
      <c r="A9" s="467" t="s">
        <v>173</v>
      </c>
      <c r="B9" s="467"/>
      <c r="C9" s="467"/>
      <c r="D9" s="467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x14ac:dyDescent="0.25">
      <c r="A10" s="468"/>
      <c r="B10" s="468"/>
      <c r="C10" s="468"/>
      <c r="D10" s="468"/>
      <c r="E10" s="468"/>
      <c r="F10" s="468"/>
      <c r="G10" s="468"/>
      <c r="H10" s="468"/>
      <c r="I10" s="468"/>
      <c r="J10" s="468"/>
      <c r="K10" s="468"/>
      <c r="L10" s="468"/>
      <c r="M10" s="468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" customHeight="1" x14ac:dyDescent="0.25">
      <c r="A11" s="469" t="s">
        <v>3</v>
      </c>
      <c r="B11" s="470" t="s">
        <v>160</v>
      </c>
      <c r="C11" s="470" t="s">
        <v>4</v>
      </c>
      <c r="D11" s="470" t="s">
        <v>5</v>
      </c>
      <c r="E11" s="470" t="s">
        <v>161</v>
      </c>
      <c r="F11" s="471" t="s">
        <v>6</v>
      </c>
      <c r="G11" s="470" t="s">
        <v>7</v>
      </c>
      <c r="H11" s="219" t="s">
        <v>8</v>
      </c>
      <c r="I11" s="220"/>
      <c r="J11" s="472"/>
      <c r="K11" s="473" t="s">
        <v>162</v>
      </c>
      <c r="L11" s="473"/>
      <c r="M11" s="473"/>
      <c r="N11" s="473"/>
      <c r="O11" s="473"/>
      <c r="P11" s="188"/>
      <c r="Q11" s="188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2.75" customHeight="1" x14ac:dyDescent="0.25">
      <c r="A12" s="469"/>
      <c r="B12" s="470"/>
      <c r="C12" s="470"/>
      <c r="D12" s="470"/>
      <c r="E12" s="470"/>
      <c r="F12" s="470"/>
      <c r="G12" s="470"/>
      <c r="H12" s="221"/>
      <c r="I12" s="222"/>
      <c r="J12" s="472"/>
      <c r="K12" s="473"/>
      <c r="L12" s="473"/>
      <c r="M12" s="473"/>
      <c r="N12" s="473"/>
      <c r="O12" s="473"/>
      <c r="P12" s="188"/>
      <c r="Q12" s="188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31.5" x14ac:dyDescent="0.25">
      <c r="A13" s="469"/>
      <c r="B13" s="470"/>
      <c r="C13" s="470"/>
      <c r="D13" s="470"/>
      <c r="E13" s="470"/>
      <c r="F13" s="471"/>
      <c r="G13" s="470"/>
      <c r="H13" s="223" t="s">
        <v>9</v>
      </c>
      <c r="I13" s="223" t="s">
        <v>10</v>
      </c>
      <c r="J13" s="472"/>
      <c r="K13" s="223" t="s">
        <v>11</v>
      </c>
      <c r="L13" s="223" t="s">
        <v>12</v>
      </c>
      <c r="M13" s="223" t="s">
        <v>13</v>
      </c>
      <c r="N13" s="223" t="s">
        <v>14</v>
      </c>
      <c r="O13" s="223" t="s">
        <v>15</v>
      </c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x14ac:dyDescent="0.25">
      <c r="A14" s="7">
        <v>1</v>
      </c>
      <c r="B14" s="7">
        <v>2</v>
      </c>
      <c r="C14" s="8">
        <v>3</v>
      </c>
      <c r="D14" s="8">
        <v>4</v>
      </c>
      <c r="E14" s="7">
        <v>3</v>
      </c>
      <c r="F14" s="7">
        <v>5</v>
      </c>
      <c r="G14" s="7"/>
      <c r="H14" s="7">
        <v>6</v>
      </c>
      <c r="I14" s="7">
        <v>8</v>
      </c>
      <c r="J14" s="7"/>
      <c r="K14" s="7">
        <v>6</v>
      </c>
      <c r="L14" s="7">
        <v>7</v>
      </c>
      <c r="M14" s="7">
        <v>8</v>
      </c>
      <c r="N14" s="7">
        <v>9</v>
      </c>
      <c r="O14" s="7">
        <v>10</v>
      </c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.75" hidden="1" customHeight="1" x14ac:dyDescent="0.25">
      <c r="A15" s="461" t="s">
        <v>16</v>
      </c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thickBot="1" x14ac:dyDescent="0.3">
      <c r="A16" s="462" t="s">
        <v>17</v>
      </c>
      <c r="B16" s="462"/>
      <c r="C16" s="462"/>
      <c r="D16" s="462"/>
      <c r="E16" s="462"/>
      <c r="F16" s="462"/>
      <c r="G16" s="462"/>
      <c r="H16" s="462"/>
      <c r="I16" s="462"/>
      <c r="J16" s="462"/>
      <c r="K16" s="462"/>
      <c r="L16" s="462"/>
      <c r="M16" s="462"/>
      <c r="N16" s="462"/>
      <c r="O16" s="462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6.5" hidden="1" thickBot="1" x14ac:dyDescent="0.3">
      <c r="A17" s="463" t="s">
        <v>18</v>
      </c>
      <c r="B17" s="463"/>
      <c r="C17" s="463"/>
      <c r="D17" s="463"/>
      <c r="E17" s="463"/>
      <c r="F17" s="463"/>
      <c r="G17" s="463"/>
      <c r="H17" s="463"/>
      <c r="I17" s="463"/>
      <c r="J17" s="463"/>
      <c r="K17" s="463"/>
      <c r="L17" s="463"/>
      <c r="M17" s="463"/>
      <c r="N17" s="463"/>
      <c r="O17" s="463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6.5" customHeight="1" thickBot="1" x14ac:dyDescent="0.3">
      <c r="A18" s="424" t="s">
        <v>24</v>
      </c>
      <c r="B18" s="430" t="s">
        <v>167</v>
      </c>
      <c r="C18" s="127"/>
      <c r="D18" s="127"/>
      <c r="E18" s="451" t="s">
        <v>20</v>
      </c>
      <c r="F18" s="128" t="s">
        <v>21</v>
      </c>
      <c r="G18" s="464">
        <v>388906425.69999999</v>
      </c>
      <c r="H18" s="234" t="e">
        <f t="shared" ref="H18:H62" si="0">SUM(I18:O18)</f>
        <v>#REF!</v>
      </c>
      <c r="I18" s="235" t="e">
        <f>I21+I30+I39+I42+I42</f>
        <v>#REF!</v>
      </c>
      <c r="J18" s="113" t="e">
        <f>#REF!+K18+L18+M18+N18+O18</f>
        <v>#REF!</v>
      </c>
      <c r="K18" s="273">
        <f t="shared" ref="K18:O20" si="1">K21+K30+K39+K42</f>
        <v>0</v>
      </c>
      <c r="L18" s="273">
        <f t="shared" si="1"/>
        <v>0</v>
      </c>
      <c r="M18" s="273">
        <f t="shared" si="1"/>
        <v>0</v>
      </c>
      <c r="N18" s="273">
        <f>N21+N30+N39+N42-5400000</f>
        <v>0</v>
      </c>
      <c r="O18" s="273">
        <f t="shared" si="1"/>
        <v>0</v>
      </c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8.600000000000001" customHeight="1" thickBot="1" x14ac:dyDescent="0.3">
      <c r="A19" s="424"/>
      <c r="B19" s="431"/>
      <c r="C19" s="89"/>
      <c r="D19" s="89"/>
      <c r="E19" s="451"/>
      <c r="F19" s="91" t="s">
        <v>22</v>
      </c>
      <c r="G19" s="464"/>
      <c r="H19" s="236" t="e">
        <f t="shared" si="0"/>
        <v>#REF!</v>
      </c>
      <c r="I19" s="237" t="e">
        <f>I22+I31+I40+I43+I43</f>
        <v>#REF!</v>
      </c>
      <c r="J19" s="94" t="e">
        <f>#REF!+K19+L19+M19+N19+O19</f>
        <v>#REF!</v>
      </c>
      <c r="K19" s="274">
        <f t="shared" si="1"/>
        <v>0</v>
      </c>
      <c r="L19" s="274">
        <f t="shared" si="1"/>
        <v>0</v>
      </c>
      <c r="M19" s="274">
        <f>M22+M31+M40+M43-500000</f>
        <v>418771370</v>
      </c>
      <c r="N19" s="274">
        <f>N22+N31+N40+N43-600000</f>
        <v>0</v>
      </c>
      <c r="O19" s="274">
        <f t="shared" si="1"/>
        <v>0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6.5" thickBot="1" x14ac:dyDescent="0.3">
      <c r="A20" s="424"/>
      <c r="B20" s="432"/>
      <c r="C20" s="238"/>
      <c r="D20" s="238"/>
      <c r="E20" s="451"/>
      <c r="F20" s="97" t="s">
        <v>23</v>
      </c>
      <c r="G20" s="464"/>
      <c r="H20" s="239" t="e">
        <f t="shared" si="0"/>
        <v>#REF!</v>
      </c>
      <c r="I20" s="240" t="e">
        <f>I23+I32+I41+I44</f>
        <v>#REF!</v>
      </c>
      <c r="J20" s="94" t="e">
        <f>#REF!+K20+L20+M20+N20+O20</f>
        <v>#REF!</v>
      </c>
      <c r="K20" s="274">
        <f t="shared" si="1"/>
        <v>1801177.96</v>
      </c>
      <c r="L20" s="274">
        <f t="shared" si="1"/>
        <v>0</v>
      </c>
      <c r="M20" s="274">
        <f t="shared" si="1"/>
        <v>0</v>
      </c>
      <c r="N20" s="274">
        <f t="shared" si="1"/>
        <v>0</v>
      </c>
      <c r="O20" s="274">
        <f t="shared" si="1"/>
        <v>0</v>
      </c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.75" hidden="1" customHeight="1" thickBot="1" x14ac:dyDescent="0.3">
      <c r="A21" s="465" t="s">
        <v>24</v>
      </c>
      <c r="B21" s="399" t="s">
        <v>123</v>
      </c>
      <c r="C21" s="82"/>
      <c r="D21" s="82"/>
      <c r="E21" s="400"/>
      <c r="F21" s="84" t="s">
        <v>21</v>
      </c>
      <c r="G21" s="401">
        <v>224689500</v>
      </c>
      <c r="H21" s="85" t="e">
        <f t="shared" si="0"/>
        <v>#REF!</v>
      </c>
      <c r="I21" s="241">
        <f>I24+I27</f>
        <v>0</v>
      </c>
      <c r="J21" s="94" t="e">
        <f>#REF!+K21+L21+M21+N21+O21</f>
        <v>#REF!</v>
      </c>
      <c r="K21" s="242">
        <f t="shared" ref="K21:O23" si="2">K24+K27</f>
        <v>0</v>
      </c>
      <c r="L21" s="242">
        <f t="shared" si="2"/>
        <v>0</v>
      </c>
      <c r="M21" s="242">
        <f t="shared" si="2"/>
        <v>0</v>
      </c>
      <c r="N21" s="242">
        <f t="shared" si="2"/>
        <v>0</v>
      </c>
      <c r="O21" s="242">
        <f t="shared" si="2"/>
        <v>0</v>
      </c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" hidden="1" customHeight="1" thickBot="1" x14ac:dyDescent="0.3">
      <c r="A22" s="465"/>
      <c r="B22" s="399"/>
      <c r="C22" s="89"/>
      <c r="D22" s="89"/>
      <c r="E22" s="400"/>
      <c r="F22" s="91" t="s">
        <v>22</v>
      </c>
      <c r="G22" s="401"/>
      <c r="H22" s="92" t="e">
        <f t="shared" si="0"/>
        <v>#REF!</v>
      </c>
      <c r="I22" s="243">
        <f>I25+I28</f>
        <v>600000</v>
      </c>
      <c r="J22" s="94" t="e">
        <f>#REF!+K22+L22+M22+N22+O22</f>
        <v>#REF!</v>
      </c>
      <c r="K22" s="195">
        <f t="shared" si="2"/>
        <v>0</v>
      </c>
      <c r="L22" s="195">
        <f t="shared" si="2"/>
        <v>0</v>
      </c>
      <c r="M22" s="195">
        <f t="shared" si="2"/>
        <v>270771370</v>
      </c>
      <c r="N22" s="195">
        <f t="shared" si="2"/>
        <v>0</v>
      </c>
      <c r="O22" s="195">
        <f t="shared" si="2"/>
        <v>0</v>
      </c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6.5" hidden="1" thickBot="1" x14ac:dyDescent="0.3">
      <c r="A23" s="465"/>
      <c r="B23" s="399"/>
      <c r="C23" s="238"/>
      <c r="D23" s="238"/>
      <c r="E23" s="400"/>
      <c r="F23" s="97" t="s">
        <v>23</v>
      </c>
      <c r="G23" s="401"/>
      <c r="H23" s="98" t="e">
        <f t="shared" si="0"/>
        <v>#REF!</v>
      </c>
      <c r="I23" s="244">
        <f>I26+I29</f>
        <v>0</v>
      </c>
      <c r="J23" s="94" t="e">
        <f>#REF!+K23+L23+M23+N23+O23</f>
        <v>#REF!</v>
      </c>
      <c r="K23" s="120">
        <f t="shared" si="2"/>
        <v>0</v>
      </c>
      <c r="L23" s="120">
        <f t="shared" si="2"/>
        <v>0</v>
      </c>
      <c r="M23" s="120">
        <f t="shared" si="2"/>
        <v>0</v>
      </c>
      <c r="N23" s="120">
        <f t="shared" si="2"/>
        <v>0</v>
      </c>
      <c r="O23" s="120">
        <f t="shared" si="2"/>
        <v>0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0.75" hidden="1" customHeight="1" thickBot="1" x14ac:dyDescent="0.3">
      <c r="A24" s="360" t="s">
        <v>25</v>
      </c>
      <c r="B24" s="453" t="s">
        <v>26</v>
      </c>
      <c r="C24" s="82"/>
      <c r="D24" s="82"/>
      <c r="E24" s="400"/>
      <c r="F24" s="84" t="s">
        <v>21</v>
      </c>
      <c r="G24" s="456"/>
      <c r="H24" s="85" t="e">
        <f t="shared" si="0"/>
        <v>#REF!</v>
      </c>
      <c r="I24" s="86">
        <v>0</v>
      </c>
      <c r="J24" s="94" t="e">
        <f>#REF!+K24+L24+M24+N24+O24</f>
        <v>#REF!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6.5" hidden="1" thickBot="1" x14ac:dyDescent="0.3">
      <c r="A25" s="360"/>
      <c r="B25" s="453"/>
      <c r="C25" s="89"/>
      <c r="D25" s="89"/>
      <c r="E25" s="400"/>
      <c r="F25" s="91" t="s">
        <v>22</v>
      </c>
      <c r="G25" s="456"/>
      <c r="H25" s="123" t="e">
        <f t="shared" si="0"/>
        <v>#REF!</v>
      </c>
      <c r="I25" s="93">
        <v>600000</v>
      </c>
      <c r="J25" s="94" t="e">
        <f>#REF!+K25+L25+M25+N25+O25</f>
        <v>#REF!</v>
      </c>
      <c r="K25" s="114">
        <v>0</v>
      </c>
      <c r="L25" s="114">
        <v>0</v>
      </c>
      <c r="M25" s="195">
        <v>0</v>
      </c>
      <c r="N25" s="195">
        <v>0</v>
      </c>
      <c r="O25" s="195">
        <v>0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6.5" hidden="1" thickBot="1" x14ac:dyDescent="0.3">
      <c r="A26" s="360"/>
      <c r="B26" s="453"/>
      <c r="C26" s="238"/>
      <c r="D26" s="238"/>
      <c r="E26" s="400"/>
      <c r="F26" s="97" t="s">
        <v>23</v>
      </c>
      <c r="G26" s="456"/>
      <c r="H26" s="101" t="e">
        <f t="shared" si="0"/>
        <v>#REF!</v>
      </c>
      <c r="I26" s="245">
        <v>0</v>
      </c>
      <c r="J26" s="94" t="e">
        <f>#REF!+K26+L26+M26+N26+O26</f>
        <v>#REF!</v>
      </c>
      <c r="K26" s="101">
        <v>0</v>
      </c>
      <c r="L26" s="101">
        <v>0</v>
      </c>
      <c r="M26" s="120">
        <v>0</v>
      </c>
      <c r="N26" s="120">
        <v>0</v>
      </c>
      <c r="O26" s="120">
        <v>0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6.5" hidden="1" customHeight="1" thickBot="1" x14ac:dyDescent="0.3">
      <c r="A27" s="449" t="s">
        <v>27</v>
      </c>
      <c r="B27" s="457" t="s">
        <v>28</v>
      </c>
      <c r="C27" s="127"/>
      <c r="D27" s="127"/>
      <c r="E27" s="458"/>
      <c r="F27" s="128" t="s">
        <v>21</v>
      </c>
      <c r="G27" s="459"/>
      <c r="H27" s="131" t="e">
        <f t="shared" si="0"/>
        <v>#REF!</v>
      </c>
      <c r="I27" s="246">
        <v>0</v>
      </c>
      <c r="J27" s="94" t="e">
        <f>#REF!+K27+L27+M27+N27+O27</f>
        <v>#REF!</v>
      </c>
      <c r="K27" s="131">
        <v>0</v>
      </c>
      <c r="L27" s="131">
        <v>0</v>
      </c>
      <c r="M27" s="194">
        <v>0</v>
      </c>
      <c r="N27" s="194">
        <v>0</v>
      </c>
      <c r="O27" s="194">
        <v>0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6.5" hidden="1" thickBot="1" x14ac:dyDescent="0.3">
      <c r="A28" s="449"/>
      <c r="B28" s="457"/>
      <c r="C28" s="89"/>
      <c r="D28" s="89"/>
      <c r="E28" s="458"/>
      <c r="F28" s="91" t="s">
        <v>22</v>
      </c>
      <c r="G28" s="459"/>
      <c r="H28" s="129" t="e">
        <f t="shared" si="0"/>
        <v>#REF!</v>
      </c>
      <c r="I28" s="247">
        <v>0</v>
      </c>
      <c r="J28" s="94" t="e">
        <f>#REF!+K28+L28+M28+N28+O28</f>
        <v>#REF!</v>
      </c>
      <c r="K28" s="114">
        <v>0</v>
      </c>
      <c r="L28" s="114">
        <v>0</v>
      </c>
      <c r="M28" s="114">
        <v>270771370</v>
      </c>
      <c r="N28" s="195">
        <v>0</v>
      </c>
      <c r="O28" s="195">
        <v>0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6.5" hidden="1" thickBot="1" x14ac:dyDescent="0.3">
      <c r="A29" s="449"/>
      <c r="B29" s="457"/>
      <c r="C29" s="95"/>
      <c r="D29" s="95"/>
      <c r="E29" s="458"/>
      <c r="F29" s="97" t="s">
        <v>23</v>
      </c>
      <c r="G29" s="459"/>
      <c r="H29" s="123" t="e">
        <f t="shared" si="0"/>
        <v>#REF!</v>
      </c>
      <c r="I29" s="248">
        <v>0</v>
      </c>
      <c r="J29" s="94" t="e">
        <f>#REF!+K29+L29+M29+N29+O29</f>
        <v>#REF!</v>
      </c>
      <c r="K29" s="101">
        <v>0</v>
      </c>
      <c r="L29" s="101">
        <v>0</v>
      </c>
      <c r="M29" s="101">
        <v>0</v>
      </c>
      <c r="N29" s="120">
        <v>0</v>
      </c>
      <c r="O29" s="120">
        <v>0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hidden="1" customHeight="1" thickBot="1" x14ac:dyDescent="0.3">
      <c r="A30" s="360" t="s">
        <v>29</v>
      </c>
      <c r="B30" s="460" t="s">
        <v>124</v>
      </c>
      <c r="C30" s="82"/>
      <c r="D30" s="82"/>
      <c r="E30" s="400" t="s">
        <v>121</v>
      </c>
      <c r="F30" s="84" t="s">
        <v>21</v>
      </c>
      <c r="G30" s="401">
        <v>149116525.69999999</v>
      </c>
      <c r="H30" s="249" t="e">
        <f t="shared" si="0"/>
        <v>#REF!</v>
      </c>
      <c r="I30" s="241" t="e">
        <f>#REF!+I36</f>
        <v>#REF!</v>
      </c>
      <c r="J30" s="94" t="e">
        <f>#REF!+K30+L30+M30+N30+O30</f>
        <v>#REF!</v>
      </c>
      <c r="K30" s="194">
        <f t="shared" ref="K30:O30" si="3">K36+K33</f>
        <v>0</v>
      </c>
      <c r="L30" s="194">
        <f t="shared" si="3"/>
        <v>0</v>
      </c>
      <c r="M30" s="194">
        <f t="shared" si="3"/>
        <v>0</v>
      </c>
      <c r="N30" s="194">
        <f t="shared" si="3"/>
        <v>0</v>
      </c>
      <c r="O30" s="194">
        <f t="shared" si="3"/>
        <v>0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.75" hidden="1" customHeight="1" thickBot="1" x14ac:dyDescent="0.3">
      <c r="A31" s="360"/>
      <c r="B31" s="460"/>
      <c r="C31" s="89"/>
      <c r="D31" s="89"/>
      <c r="E31" s="400"/>
      <c r="F31" s="91" t="s">
        <v>22</v>
      </c>
      <c r="G31" s="401"/>
      <c r="H31" s="236" t="e">
        <f t="shared" si="0"/>
        <v>#REF!</v>
      </c>
      <c r="I31" s="243" t="e">
        <f>#REF!+I37</f>
        <v>#REF!</v>
      </c>
      <c r="J31" s="94" t="e">
        <f>#REF!+K31+L31+M31+N31+O31</f>
        <v>#REF!</v>
      </c>
      <c r="K31" s="195">
        <f t="shared" ref="K31:O31" si="4">K37+K34</f>
        <v>0</v>
      </c>
      <c r="L31" s="195">
        <f t="shared" si="4"/>
        <v>0</v>
      </c>
      <c r="M31" s="195">
        <f t="shared" si="4"/>
        <v>148000000</v>
      </c>
      <c r="N31" s="195">
        <f t="shared" si="4"/>
        <v>0</v>
      </c>
      <c r="O31" s="195">
        <f t="shared" si="4"/>
        <v>0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6.5" hidden="1" thickBot="1" x14ac:dyDescent="0.3">
      <c r="A32" s="360"/>
      <c r="B32" s="460"/>
      <c r="C32" s="238"/>
      <c r="D32" s="238"/>
      <c r="E32" s="400"/>
      <c r="F32" s="97" t="s">
        <v>23</v>
      </c>
      <c r="G32" s="401"/>
      <c r="H32" s="250" t="e">
        <f t="shared" si="0"/>
        <v>#REF!</v>
      </c>
      <c r="I32" s="244" t="e">
        <f>#REF!+I38</f>
        <v>#REF!</v>
      </c>
      <c r="J32" s="94" t="e">
        <f>#REF!+K32+L32+M32+N32+O32</f>
        <v>#REF!</v>
      </c>
      <c r="K32" s="101">
        <f t="shared" ref="K32:O32" si="5">K38+K35</f>
        <v>0</v>
      </c>
      <c r="L32" s="101">
        <f t="shared" si="5"/>
        <v>0</v>
      </c>
      <c r="M32" s="101">
        <f t="shared" si="5"/>
        <v>0</v>
      </c>
      <c r="N32" s="101">
        <f t="shared" si="5"/>
        <v>0</v>
      </c>
      <c r="O32" s="101">
        <f t="shared" si="5"/>
        <v>0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.75" hidden="1" customHeight="1" thickBot="1" x14ac:dyDescent="0.3">
      <c r="A33" s="360" t="s">
        <v>109</v>
      </c>
      <c r="B33" s="453" t="s">
        <v>31</v>
      </c>
      <c r="C33" s="127"/>
      <c r="D33" s="127"/>
      <c r="E33" s="400"/>
      <c r="F33" s="128" t="s">
        <v>21</v>
      </c>
      <c r="G33" s="427">
        <v>3106025.7</v>
      </c>
      <c r="H33" s="129" t="e">
        <f t="shared" si="0"/>
        <v>#REF!</v>
      </c>
      <c r="I33" s="246">
        <v>0</v>
      </c>
      <c r="J33" s="94" t="e">
        <f>#REF!+K33+L33+M33+N33+O33</f>
        <v>#REF!</v>
      </c>
      <c r="K33" s="194">
        <v>0</v>
      </c>
      <c r="L33" s="194">
        <v>0</v>
      </c>
      <c r="M33" s="194">
        <v>0</v>
      </c>
      <c r="N33" s="194">
        <v>0</v>
      </c>
      <c r="O33" s="194">
        <v>0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6.5" hidden="1" thickBot="1" x14ac:dyDescent="0.3">
      <c r="A34" s="360"/>
      <c r="B34" s="453"/>
      <c r="C34" s="127"/>
      <c r="D34" s="127"/>
      <c r="E34" s="400"/>
      <c r="F34" s="91" t="s">
        <v>22</v>
      </c>
      <c r="G34" s="427"/>
      <c r="H34" s="92" t="e">
        <f t="shared" si="0"/>
        <v>#REF!</v>
      </c>
      <c r="I34" s="247">
        <f>740211.68-600000+264390.08</f>
        <v>404601.76000000007</v>
      </c>
      <c r="J34" s="94" t="e">
        <f>#REF!+K34+L34+M34+N34+O34</f>
        <v>#REF!</v>
      </c>
      <c r="K34" s="195">
        <v>0</v>
      </c>
      <c r="L34" s="194">
        <v>0</v>
      </c>
      <c r="M34" s="195">
        <v>0</v>
      </c>
      <c r="N34" s="195">
        <v>0</v>
      </c>
      <c r="O34" s="195">
        <v>0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6.5" hidden="1" thickBot="1" x14ac:dyDescent="0.3">
      <c r="A35" s="360"/>
      <c r="B35" s="453"/>
      <c r="C35" s="127"/>
      <c r="D35" s="127"/>
      <c r="E35" s="400"/>
      <c r="F35" s="97" t="s">
        <v>23</v>
      </c>
      <c r="G35" s="427"/>
      <c r="H35" s="123" t="e">
        <f t="shared" si="0"/>
        <v>#REF!</v>
      </c>
      <c r="I35" s="245">
        <v>0</v>
      </c>
      <c r="J35" s="94" t="e">
        <f>#REF!+K35+L35+M35+N35+O35</f>
        <v>#REF!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5" hidden="1" customHeight="1" thickBot="1" x14ac:dyDescent="0.3">
      <c r="A36" s="447" t="s">
        <v>30</v>
      </c>
      <c r="B36" s="454" t="s">
        <v>32</v>
      </c>
      <c r="C36" s="127"/>
      <c r="D36" s="127"/>
      <c r="E36" s="400"/>
      <c r="F36" s="84" t="s">
        <v>21</v>
      </c>
      <c r="G36" s="455"/>
      <c r="H36" s="85" t="e">
        <f t="shared" si="0"/>
        <v>#REF!</v>
      </c>
      <c r="I36" s="251">
        <f>I39+I42+I42</f>
        <v>0</v>
      </c>
      <c r="J36" s="94" t="e">
        <f>#REF!+K36+L36+M36+N36+O36</f>
        <v>#REF!</v>
      </c>
      <c r="K36" s="194">
        <v>0</v>
      </c>
      <c r="L36" s="194">
        <v>0</v>
      </c>
      <c r="M36" s="194">
        <v>0</v>
      </c>
      <c r="N36" s="194">
        <v>0</v>
      </c>
      <c r="O36" s="194">
        <v>0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hidden="1" customHeight="1" thickBot="1" x14ac:dyDescent="0.3">
      <c r="A37" s="447"/>
      <c r="B37" s="454"/>
      <c r="C37" s="89"/>
      <c r="D37" s="89"/>
      <c r="E37" s="400"/>
      <c r="F37" s="91" t="s">
        <v>22</v>
      </c>
      <c r="G37" s="455"/>
      <c r="H37" s="92" t="e">
        <f t="shared" si="0"/>
        <v>#REF!</v>
      </c>
      <c r="I37" s="247">
        <v>0</v>
      </c>
      <c r="J37" s="94" t="e">
        <f>#REF!+K37+L37+M37+N37+O37</f>
        <v>#REF!</v>
      </c>
      <c r="K37" s="195">
        <v>0</v>
      </c>
      <c r="L37" s="194">
        <v>0</v>
      </c>
      <c r="M37" s="195">
        <v>148000000</v>
      </c>
      <c r="N37" s="195">
        <v>0</v>
      </c>
      <c r="O37" s="195">
        <v>0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6.5" hidden="1" thickBot="1" x14ac:dyDescent="0.3">
      <c r="A38" s="447"/>
      <c r="B38" s="454"/>
      <c r="C38" s="95"/>
      <c r="D38" s="95"/>
      <c r="E38" s="400"/>
      <c r="F38" s="97" t="s">
        <v>23</v>
      </c>
      <c r="G38" s="455"/>
      <c r="H38" s="123" t="e">
        <f t="shared" si="0"/>
        <v>#REF!</v>
      </c>
      <c r="I38" s="248">
        <v>0</v>
      </c>
      <c r="J38" s="94" t="e">
        <f>#REF!+K38+L38+M38+N38+O38</f>
        <v>#REF!</v>
      </c>
      <c r="K38" s="126">
        <v>0</v>
      </c>
      <c r="L38" s="101">
        <v>0</v>
      </c>
      <c r="M38" s="120">
        <v>0</v>
      </c>
      <c r="N38" s="120">
        <v>0</v>
      </c>
      <c r="O38" s="126">
        <v>0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6.5" hidden="1" customHeight="1" thickBot="1" x14ac:dyDescent="0.3">
      <c r="A39" s="447" t="s">
        <v>33</v>
      </c>
      <c r="B39" s="448" t="s">
        <v>137</v>
      </c>
      <c r="C39" s="82"/>
      <c r="D39" s="82"/>
      <c r="E39" s="400"/>
      <c r="F39" s="84" t="s">
        <v>21</v>
      </c>
      <c r="G39" s="418">
        <v>6500000</v>
      </c>
      <c r="H39" s="85" t="e">
        <f t="shared" si="0"/>
        <v>#REF!</v>
      </c>
      <c r="I39" s="86">
        <v>0</v>
      </c>
      <c r="J39" s="94" t="e">
        <f>#REF!+K39+L39+M39+N39+O39</f>
        <v>#REF!</v>
      </c>
      <c r="K39" s="242">
        <v>0</v>
      </c>
      <c r="L39" s="131">
        <v>0</v>
      </c>
      <c r="M39" s="252">
        <v>0</v>
      </c>
      <c r="N39" s="194">
        <v>5400000</v>
      </c>
      <c r="O39" s="242">
        <v>0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6.5" hidden="1" customHeight="1" thickBot="1" x14ac:dyDescent="0.3">
      <c r="A40" s="447"/>
      <c r="B40" s="448"/>
      <c r="C40" s="89"/>
      <c r="D40" s="89"/>
      <c r="E40" s="400"/>
      <c r="F40" s="91" t="s">
        <v>22</v>
      </c>
      <c r="G40" s="418"/>
      <c r="H40" s="92" t="e">
        <f t="shared" si="0"/>
        <v>#REF!</v>
      </c>
      <c r="I40" s="93">
        <v>0</v>
      </c>
      <c r="J40" s="94" t="e">
        <f>#REF!+K40+L40+M40+N40+O40</f>
        <v>#REF!</v>
      </c>
      <c r="K40" s="195">
        <v>0</v>
      </c>
      <c r="L40" s="131">
        <v>0</v>
      </c>
      <c r="M40" s="114">
        <v>500000</v>
      </c>
      <c r="N40" s="195">
        <v>600000</v>
      </c>
      <c r="O40" s="195">
        <v>0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6.5" hidden="1" thickBot="1" x14ac:dyDescent="0.3">
      <c r="A41" s="447"/>
      <c r="B41" s="448"/>
      <c r="C41" s="95"/>
      <c r="D41" s="95"/>
      <c r="E41" s="400"/>
      <c r="F41" s="97" t="s">
        <v>23</v>
      </c>
      <c r="G41" s="418"/>
      <c r="H41" s="123" t="e">
        <f t="shared" si="0"/>
        <v>#REF!</v>
      </c>
      <c r="I41" s="124">
        <v>0</v>
      </c>
      <c r="J41" s="94" t="e">
        <f>#REF!+K41+L41+M41+N41+O41</f>
        <v>#REF!</v>
      </c>
      <c r="K41" s="126">
        <v>0</v>
      </c>
      <c r="L41" s="72">
        <v>0</v>
      </c>
      <c r="M41" s="126">
        <v>0</v>
      </c>
      <c r="N41" s="126">
        <v>0</v>
      </c>
      <c r="O41" s="126">
        <v>0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.75" hidden="1" customHeight="1" thickBot="1" x14ac:dyDescent="0.3">
      <c r="A42" s="360" t="s">
        <v>34</v>
      </c>
      <c r="B42" s="399" t="s">
        <v>138</v>
      </c>
      <c r="C42" s="82"/>
      <c r="D42" s="82"/>
      <c r="E42" s="400"/>
      <c r="F42" s="84" t="s">
        <v>21</v>
      </c>
      <c r="G42" s="418">
        <v>2000000</v>
      </c>
      <c r="H42" s="85" t="e">
        <f t="shared" si="0"/>
        <v>#REF!</v>
      </c>
      <c r="I42" s="86">
        <v>0</v>
      </c>
      <c r="J42" s="94" t="e">
        <f>#REF!+K42+L42+M42+N42+O42</f>
        <v>#REF!</v>
      </c>
      <c r="K42" s="242">
        <v>0</v>
      </c>
      <c r="L42" s="88">
        <v>0</v>
      </c>
      <c r="M42" s="88">
        <v>0</v>
      </c>
      <c r="N42" s="88">
        <v>0</v>
      </c>
      <c r="O42" s="88">
        <v>0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6.5" hidden="1" thickBot="1" x14ac:dyDescent="0.3">
      <c r="A43" s="360"/>
      <c r="B43" s="399"/>
      <c r="C43" s="89"/>
      <c r="D43" s="89"/>
      <c r="E43" s="400"/>
      <c r="F43" s="91" t="s">
        <v>22</v>
      </c>
      <c r="G43" s="418"/>
      <c r="H43" s="92" t="e">
        <f t="shared" si="0"/>
        <v>#REF!</v>
      </c>
      <c r="I43" s="93">
        <v>0</v>
      </c>
      <c r="J43" s="94" t="e">
        <f>#REF!+K43+L43+M43+N43+O43</f>
        <v>#REF!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hidden="1" customHeight="1" thickBot="1" x14ac:dyDescent="0.3">
      <c r="A44" s="360"/>
      <c r="B44" s="399"/>
      <c r="C44" s="95"/>
      <c r="D44" s="95"/>
      <c r="E44" s="400"/>
      <c r="F44" s="97" t="s">
        <v>23</v>
      </c>
      <c r="G44" s="418"/>
      <c r="H44" s="123" t="e">
        <f t="shared" si="0"/>
        <v>#REF!</v>
      </c>
      <c r="I44" s="124">
        <v>900000</v>
      </c>
      <c r="J44" s="94" t="e">
        <f>#REF!+K44+L44+M44+N44+O44</f>
        <v>#REF!</v>
      </c>
      <c r="K44" s="72">
        <v>1801177.96</v>
      </c>
      <c r="L44" s="72">
        <v>0</v>
      </c>
      <c r="M44" s="72">
        <v>0</v>
      </c>
      <c r="N44" s="72">
        <v>0</v>
      </c>
      <c r="O44" s="72">
        <v>0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6" customHeight="1" thickBot="1" x14ac:dyDescent="0.3">
      <c r="A45" s="449" t="s">
        <v>29</v>
      </c>
      <c r="B45" s="450" t="s">
        <v>168</v>
      </c>
      <c r="C45" s="127"/>
      <c r="D45" s="127"/>
      <c r="E45" s="451" t="s">
        <v>20</v>
      </c>
      <c r="F45" s="84" t="s">
        <v>21</v>
      </c>
      <c r="G45" s="452">
        <v>82690000</v>
      </c>
      <c r="H45" s="249" t="e">
        <f t="shared" si="0"/>
        <v>#REF!</v>
      </c>
      <c r="I45" s="241" t="e">
        <f>+I81+#REF!+I87+#REF!</f>
        <v>#REF!</v>
      </c>
      <c r="J45" s="94" t="e">
        <f>#REF!+K45+L45+M45+N45+O45</f>
        <v>#REF!</v>
      </c>
      <c r="K45" s="242">
        <f>K48+K60+K63+K78+K81+K84+K87+K90+K93+K96+10922800.2</f>
        <v>21845600</v>
      </c>
      <c r="L45" s="242">
        <v>0</v>
      </c>
      <c r="M45" s="242">
        <f t="shared" ref="M45:O45" si="6">M48+M60+M63+M78+M81+M84+M87+M90+M93+M96</f>
        <v>0</v>
      </c>
      <c r="N45" s="242">
        <f t="shared" si="6"/>
        <v>0</v>
      </c>
      <c r="O45" s="242">
        <f t="shared" si="6"/>
        <v>0</v>
      </c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2.35" customHeight="1" thickBot="1" x14ac:dyDescent="0.3">
      <c r="A46" s="449"/>
      <c r="B46" s="450"/>
      <c r="C46" s="89"/>
      <c r="D46" s="89"/>
      <c r="E46" s="451"/>
      <c r="F46" s="91" t="s">
        <v>22</v>
      </c>
      <c r="G46" s="452"/>
      <c r="H46" s="236" t="e">
        <f t="shared" si="0"/>
        <v>#REF!</v>
      </c>
      <c r="I46" s="243" t="e">
        <f>+I82+#REF!+I88+#REF!</f>
        <v>#REF!</v>
      </c>
      <c r="J46" s="94" t="e">
        <f>#REF!+K46+L46+M46+N46+O46</f>
        <v>#REF!</v>
      </c>
      <c r="K46" s="195">
        <f>K49+K61+K64+K79+K82+K85+K88+K91+K94+K97</f>
        <v>574884.19999999995</v>
      </c>
      <c r="L46" s="195">
        <f>L49+L61+L64+L79+L82+L85+L88+L91+L94+L97+10203596.96</f>
        <v>16781928.380000003</v>
      </c>
      <c r="M46" s="195">
        <f t="shared" ref="M46:O46" si="7">M49+M61+M64+M79+M82+M85+M88+M91+M94+M97</f>
        <v>9536294.0399999991</v>
      </c>
      <c r="N46" s="195">
        <f t="shared" si="7"/>
        <v>3494994.04</v>
      </c>
      <c r="O46" s="195">
        <f t="shared" si="7"/>
        <v>250000</v>
      </c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2.75" customHeight="1" thickBot="1" x14ac:dyDescent="0.3">
      <c r="A47" s="449"/>
      <c r="B47" s="450"/>
      <c r="C47" s="95"/>
      <c r="D47" s="95"/>
      <c r="E47" s="451"/>
      <c r="F47" s="97" t="s">
        <v>23</v>
      </c>
      <c r="G47" s="452"/>
      <c r="H47" s="239" t="e">
        <f t="shared" si="0"/>
        <v>#REF!</v>
      </c>
      <c r="I47" s="244" t="e">
        <f>+I83+#REF!+I89+#REF!</f>
        <v>#REF!</v>
      </c>
      <c r="J47" s="94" t="e">
        <f>#REF!+K47+L47+M47+N47+O47</f>
        <v>#REF!</v>
      </c>
      <c r="K47" s="120">
        <f>K50+K62+K65+K80+K83+K86+K89+K92+K95+K98</f>
        <v>0</v>
      </c>
      <c r="L47" s="120">
        <f t="shared" ref="L47:O47" si="8">L50+L62+L65+L80+L83+L86+L89+L92+L95+L98</f>
        <v>0</v>
      </c>
      <c r="M47" s="120">
        <f t="shared" si="8"/>
        <v>0</v>
      </c>
      <c r="N47" s="120">
        <f t="shared" si="8"/>
        <v>0</v>
      </c>
      <c r="O47" s="120">
        <f t="shared" si="8"/>
        <v>0</v>
      </c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0.75" hidden="1" customHeight="1" thickBot="1" x14ac:dyDescent="0.3">
      <c r="A48" s="428" t="s">
        <v>36</v>
      </c>
      <c r="B48" s="430" t="s">
        <v>122</v>
      </c>
      <c r="C48" s="82"/>
      <c r="D48" s="83"/>
      <c r="E48" s="433"/>
      <c r="F48" s="84" t="s">
        <v>21</v>
      </c>
      <c r="G48" s="436">
        <v>61088150</v>
      </c>
      <c r="H48" s="85" t="e">
        <f t="shared" si="0"/>
        <v>#REF!</v>
      </c>
      <c r="I48" s="86" t="e">
        <f>I75+I84+#REF!+I87+#REF!</f>
        <v>#REF!</v>
      </c>
      <c r="J48" s="87" t="e">
        <f>#REF!+K48+L48+M48+N48+O48</f>
        <v>#REF!</v>
      </c>
      <c r="K48" s="88">
        <f>K51+K54+K57</f>
        <v>2937723</v>
      </c>
      <c r="L48" s="88">
        <f t="shared" ref="L48:O48" si="9">L51+L54+L57</f>
        <v>3173596.96</v>
      </c>
      <c r="M48" s="88">
        <f t="shared" si="9"/>
        <v>0</v>
      </c>
      <c r="N48" s="88">
        <f t="shared" si="9"/>
        <v>0</v>
      </c>
      <c r="O48" s="88">
        <f t="shared" si="9"/>
        <v>0</v>
      </c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14.25" hidden="1" customHeight="1" thickBot="1" x14ac:dyDescent="0.3">
      <c r="A49" s="429"/>
      <c r="B49" s="443"/>
      <c r="C49" s="89"/>
      <c r="D49" s="90"/>
      <c r="E49" s="444"/>
      <c r="F49" s="91" t="s">
        <v>22</v>
      </c>
      <c r="G49" s="445"/>
      <c r="H49" s="92" t="e">
        <f t="shared" si="0"/>
        <v>#REF!</v>
      </c>
      <c r="I49" s="93" t="e">
        <f>I76+I85+#REF!+I88+#REF!</f>
        <v>#REF!</v>
      </c>
      <c r="J49" s="94" t="e">
        <f>#REF!+K49+L49+M49+N49+O49</f>
        <v>#REF!</v>
      </c>
      <c r="K49" s="72">
        <f>K52+K55+K58</f>
        <v>154617</v>
      </c>
      <c r="L49" s="72">
        <f t="shared" ref="L49:O49" si="10">L52+L55+L58</f>
        <v>167031.42000000001</v>
      </c>
      <c r="M49" s="72">
        <f t="shared" si="10"/>
        <v>0</v>
      </c>
      <c r="N49" s="72">
        <f t="shared" si="10"/>
        <v>0</v>
      </c>
      <c r="O49" s="72">
        <f t="shared" si="10"/>
        <v>0</v>
      </c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0.25" hidden="1" customHeight="1" thickBot="1" x14ac:dyDescent="0.3">
      <c r="A50" s="359"/>
      <c r="B50" s="432"/>
      <c r="C50" s="95"/>
      <c r="D50" s="96"/>
      <c r="E50" s="435"/>
      <c r="F50" s="97" t="s">
        <v>23</v>
      </c>
      <c r="G50" s="438"/>
      <c r="H50" s="98" t="e">
        <f t="shared" si="0"/>
        <v>#REF!</v>
      </c>
      <c r="I50" s="99" t="e">
        <f>I77+I86+#REF!+I89+#REF!</f>
        <v>#REF!</v>
      </c>
      <c r="J50" s="100" t="e">
        <f>#REF!+K50+L50+M50+N50+O50</f>
        <v>#REF!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0.25" hidden="1" customHeight="1" thickBot="1" x14ac:dyDescent="0.3">
      <c r="A51" s="440" t="s">
        <v>106</v>
      </c>
      <c r="B51" s="442" t="s">
        <v>37</v>
      </c>
      <c r="C51" s="102"/>
      <c r="D51" s="103"/>
      <c r="E51" s="446"/>
      <c r="F51" s="84" t="s">
        <v>21</v>
      </c>
      <c r="G51" s="401">
        <v>61088150</v>
      </c>
      <c r="H51" s="85" t="e">
        <f t="shared" si="0"/>
        <v>#REF!</v>
      </c>
      <c r="I51" s="86" t="e">
        <f>#REF!+#REF!+I99+#REF!+#REF!</f>
        <v>#REF!</v>
      </c>
      <c r="J51" s="87" t="e">
        <f>#REF!+K51+L51+M51+N51+O51</f>
        <v>#REF!</v>
      </c>
      <c r="K51" s="88">
        <v>2460698.5499999998</v>
      </c>
      <c r="L51" s="88">
        <v>0</v>
      </c>
      <c r="M51" s="88">
        <v>0</v>
      </c>
      <c r="N51" s="88">
        <v>0</v>
      </c>
      <c r="O51" s="88">
        <v>0</v>
      </c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5.75" hidden="1" customHeight="1" thickBot="1" x14ac:dyDescent="0.3">
      <c r="A52" s="440"/>
      <c r="B52" s="442"/>
      <c r="C52" s="102"/>
      <c r="D52" s="103"/>
      <c r="E52" s="446"/>
      <c r="F52" s="91" t="s">
        <v>22</v>
      </c>
      <c r="G52" s="401"/>
      <c r="H52" s="92" t="e">
        <f t="shared" si="0"/>
        <v>#REF!</v>
      </c>
      <c r="I52" s="93" t="e">
        <f>#REF!+#REF!+I100+#REF!+#REF!</f>
        <v>#REF!</v>
      </c>
      <c r="J52" s="94" t="e">
        <f>#REF!+K52+L52+M52+N52+O52</f>
        <v>#REF!</v>
      </c>
      <c r="K52" s="72">
        <v>129510.45</v>
      </c>
      <c r="L52" s="72">
        <v>0</v>
      </c>
      <c r="M52" s="114">
        <v>0</v>
      </c>
      <c r="N52" s="72">
        <v>0</v>
      </c>
      <c r="O52" s="72">
        <v>0</v>
      </c>
      <c r="P52" s="189"/>
      <c r="Q52" s="215"/>
      <c r="T52" s="190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6.5" hidden="1" customHeight="1" thickBot="1" x14ac:dyDescent="0.3">
      <c r="A53" s="440"/>
      <c r="B53" s="442"/>
      <c r="C53" s="102"/>
      <c r="D53" s="103"/>
      <c r="E53" s="446"/>
      <c r="F53" s="97" t="s">
        <v>23</v>
      </c>
      <c r="G53" s="401"/>
      <c r="H53" s="98" t="e">
        <f t="shared" si="0"/>
        <v>#REF!</v>
      </c>
      <c r="I53" s="99" t="e">
        <f>#REF!+#REF!+I101+#REF!+#REF!</f>
        <v>#REF!</v>
      </c>
      <c r="J53" s="100" t="e">
        <f>#REF!+K53+L53+M53+N53+O53</f>
        <v>#REF!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Q53" s="216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0.25" hidden="1" customHeight="1" thickBot="1" x14ac:dyDescent="0.3">
      <c r="A54" s="440" t="s">
        <v>107</v>
      </c>
      <c r="B54" s="442" t="s">
        <v>38</v>
      </c>
      <c r="C54" s="102"/>
      <c r="D54" s="104"/>
      <c r="E54" s="400"/>
      <c r="F54" s="105" t="s">
        <v>21</v>
      </c>
      <c r="G54" s="401">
        <v>61088151</v>
      </c>
      <c r="H54" s="85" t="e">
        <f t="shared" si="0"/>
        <v>#REF!</v>
      </c>
      <c r="I54" s="86" t="e">
        <f>I87+I99+#REF!+#REF!+I102</f>
        <v>#REF!</v>
      </c>
      <c r="J54" s="87" t="e">
        <f>#REF!+K54+L54+M54+N54+O54</f>
        <v>#REF!</v>
      </c>
      <c r="K54" s="88">
        <v>0</v>
      </c>
      <c r="L54" s="88">
        <v>3173596.96</v>
      </c>
      <c r="M54" s="88">
        <v>0</v>
      </c>
      <c r="N54" s="88">
        <v>0</v>
      </c>
      <c r="O54" s="88">
        <v>0</v>
      </c>
      <c r="Q54" s="216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" hidden="1" customHeight="1" thickBot="1" x14ac:dyDescent="0.3">
      <c r="A55" s="440"/>
      <c r="B55" s="442"/>
      <c r="C55" s="102"/>
      <c r="D55" s="104"/>
      <c r="E55" s="400"/>
      <c r="F55" s="106" t="s">
        <v>22</v>
      </c>
      <c r="G55" s="401"/>
      <c r="H55" s="92" t="e">
        <f t="shared" si="0"/>
        <v>#REF!</v>
      </c>
      <c r="I55" s="93" t="e">
        <f>I88+I100+#REF!+#REF!+I103</f>
        <v>#REF!</v>
      </c>
      <c r="J55" s="94" t="e">
        <f>#REF!+K55+L55+M55+N55+O55</f>
        <v>#REF!</v>
      </c>
      <c r="K55" s="72">
        <v>0</v>
      </c>
      <c r="L55" s="72">
        <v>167031.42000000001</v>
      </c>
      <c r="M55" s="114">
        <v>0</v>
      </c>
      <c r="N55" s="72">
        <v>0</v>
      </c>
      <c r="O55" s="72">
        <v>0</v>
      </c>
      <c r="P55" s="189"/>
      <c r="Q55" s="215"/>
      <c r="R55" s="191"/>
      <c r="T55" s="190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8" hidden="1" customHeight="1" thickBot="1" x14ac:dyDescent="0.3">
      <c r="A56" s="440"/>
      <c r="B56" s="442"/>
      <c r="C56" s="102"/>
      <c r="D56" s="104"/>
      <c r="E56" s="400"/>
      <c r="F56" s="107" t="s">
        <v>23</v>
      </c>
      <c r="G56" s="401"/>
      <c r="H56" s="98" t="e">
        <f t="shared" si="0"/>
        <v>#REF!</v>
      </c>
      <c r="I56" s="99" t="e">
        <f>I89+I101+#REF!+#REF!+I104</f>
        <v>#REF!</v>
      </c>
      <c r="J56" s="100" t="e">
        <f>#REF!+K56+L56+M56+N56+O56</f>
        <v>#REF!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Q56" s="216"/>
      <c r="R56" s="191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.75" hidden="1" customHeight="1" thickBot="1" x14ac:dyDescent="0.3">
      <c r="A57" s="440" t="s">
        <v>108</v>
      </c>
      <c r="B57" s="442" t="s">
        <v>39</v>
      </c>
      <c r="C57" s="102"/>
      <c r="D57" s="103"/>
      <c r="E57" s="400"/>
      <c r="F57" s="84" t="s">
        <v>21</v>
      </c>
      <c r="G57" s="401">
        <v>61088152</v>
      </c>
      <c r="H57" s="85" t="e">
        <f t="shared" si="0"/>
        <v>#REF!</v>
      </c>
      <c r="I57" s="86" t="e">
        <f>#REF!+#REF!+#REF!+I102+I102</f>
        <v>#REF!</v>
      </c>
      <c r="J57" s="87" t="e">
        <f>#REF!+K57+L57+M57+N57+O57</f>
        <v>#REF!</v>
      </c>
      <c r="K57" s="88">
        <v>477024.45</v>
      </c>
      <c r="L57" s="88">
        <v>0</v>
      </c>
      <c r="M57" s="88">
        <v>0</v>
      </c>
      <c r="N57" s="88">
        <v>0</v>
      </c>
      <c r="O57" s="88">
        <v>0</v>
      </c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6.5" hidden="1" customHeight="1" thickBot="1" x14ac:dyDescent="0.3">
      <c r="A58" s="440"/>
      <c r="B58" s="442"/>
      <c r="C58" s="102"/>
      <c r="D58" s="103"/>
      <c r="E58" s="400"/>
      <c r="F58" s="91" t="s">
        <v>22</v>
      </c>
      <c r="G58" s="401"/>
      <c r="H58" s="92" t="e">
        <f t="shared" si="0"/>
        <v>#REF!</v>
      </c>
      <c r="I58" s="93" t="e">
        <f>#REF!+#REF!+#REF!+I103+I103</f>
        <v>#REF!</v>
      </c>
      <c r="J58" s="94" t="e">
        <f>#REF!+K58+L58+M58+N58+O58</f>
        <v>#REF!</v>
      </c>
      <c r="K58" s="72">
        <v>25106.55</v>
      </c>
      <c r="L58" s="72">
        <v>0</v>
      </c>
      <c r="M58" s="114">
        <v>0</v>
      </c>
      <c r="N58" s="72">
        <v>0</v>
      </c>
      <c r="O58" s="72">
        <v>0</v>
      </c>
      <c r="P58" s="189"/>
      <c r="Q58" s="189"/>
      <c r="T58" s="190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6.5" hidden="1" customHeight="1" thickBot="1" x14ac:dyDescent="0.3">
      <c r="A59" s="440"/>
      <c r="B59" s="442"/>
      <c r="C59" s="102"/>
      <c r="D59" s="103"/>
      <c r="E59" s="400"/>
      <c r="F59" s="97" t="s">
        <v>23</v>
      </c>
      <c r="G59" s="401"/>
      <c r="H59" s="98" t="e">
        <f t="shared" si="0"/>
        <v>#REF!</v>
      </c>
      <c r="I59" s="99" t="e">
        <f>#REF!+#REF!+#REF!+I104+I104</f>
        <v>#REF!</v>
      </c>
      <c r="J59" s="100" t="e">
        <f>#REF!+K59+L59+M59+N59+O59</f>
        <v>#REF!</v>
      </c>
      <c r="K59" s="101">
        <v>0</v>
      </c>
      <c r="L59" s="101">
        <v>0</v>
      </c>
      <c r="M59" s="101">
        <v>0</v>
      </c>
      <c r="N59" s="101">
        <v>0</v>
      </c>
      <c r="O59" s="101">
        <v>0</v>
      </c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20.25" hidden="1" customHeight="1" thickBot="1" x14ac:dyDescent="0.3">
      <c r="A60" s="440" t="s">
        <v>110</v>
      </c>
      <c r="B60" s="399" t="s">
        <v>125</v>
      </c>
      <c r="C60" s="103"/>
      <c r="D60" s="104"/>
      <c r="E60" s="400"/>
      <c r="F60" s="105" t="s">
        <v>21</v>
      </c>
      <c r="G60" s="401">
        <v>61088151</v>
      </c>
      <c r="H60" s="85" t="e">
        <f t="shared" si="0"/>
        <v>#REF!</v>
      </c>
      <c r="I60" s="86" t="e">
        <f>#REF!+#REF!+#REF!+I102+I102</f>
        <v>#REF!</v>
      </c>
      <c r="J60" s="87" t="e">
        <f>#REF!+K60+L60+M60+N60+O60</f>
        <v>#REF!</v>
      </c>
      <c r="K60" s="88">
        <v>124607.7</v>
      </c>
      <c r="L60" s="88">
        <v>0</v>
      </c>
      <c r="M60" s="88">
        <v>0</v>
      </c>
      <c r="N60" s="88">
        <v>0</v>
      </c>
      <c r="O60" s="88">
        <v>0</v>
      </c>
      <c r="P60" s="189"/>
      <c r="Q60" s="189"/>
      <c r="R60" s="192"/>
      <c r="T60" s="19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17.25" hidden="1" customHeight="1" thickBot="1" x14ac:dyDescent="0.3">
      <c r="A61" s="440"/>
      <c r="B61" s="399"/>
      <c r="C61" s="103"/>
      <c r="D61" s="104"/>
      <c r="E61" s="400"/>
      <c r="F61" s="106" t="s">
        <v>22</v>
      </c>
      <c r="G61" s="401"/>
      <c r="H61" s="92" t="e">
        <f t="shared" si="0"/>
        <v>#REF!</v>
      </c>
      <c r="I61" s="93" t="e">
        <f>#REF!+#REF!+#REF!+I103+I103</f>
        <v>#REF!</v>
      </c>
      <c r="J61" s="94" t="e">
        <f>#REF!+K61+L61+M61+N61+O61</f>
        <v>#REF!</v>
      </c>
      <c r="K61" s="72">
        <v>6558.3</v>
      </c>
      <c r="L61" s="72">
        <v>0</v>
      </c>
      <c r="M61" s="114">
        <v>0</v>
      </c>
      <c r="N61" s="72">
        <v>0</v>
      </c>
      <c r="O61" s="72">
        <v>0</v>
      </c>
      <c r="Q61" s="189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0.75" hidden="1" customHeight="1" thickBot="1" x14ac:dyDescent="0.3">
      <c r="A62" s="440"/>
      <c r="B62" s="399"/>
      <c r="C62" s="103"/>
      <c r="D62" s="104"/>
      <c r="E62" s="400"/>
      <c r="F62" s="107" t="s">
        <v>23</v>
      </c>
      <c r="G62" s="401"/>
      <c r="H62" s="98" t="e">
        <f t="shared" si="0"/>
        <v>#REF!</v>
      </c>
      <c r="I62" s="99" t="e">
        <f>#REF!+#REF!+#REF!+I104+I104</f>
        <v>#REF!</v>
      </c>
      <c r="J62" s="100" t="e">
        <f>#REF!+K62+L62+M62+N62+O62</f>
        <v>#REF!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0.75" hidden="1" customHeight="1" thickBot="1" x14ac:dyDescent="0.3">
      <c r="A63" s="440" t="s">
        <v>40</v>
      </c>
      <c r="B63" s="399" t="s">
        <v>126</v>
      </c>
      <c r="C63" s="108"/>
      <c r="D63" s="108"/>
      <c r="E63" s="400"/>
      <c r="F63" s="84" t="s">
        <v>21</v>
      </c>
      <c r="G63" s="224"/>
      <c r="H63" s="109"/>
      <c r="I63" s="110"/>
      <c r="J63" s="87"/>
      <c r="K63" s="88">
        <f>K66+K69+K72+K75</f>
        <v>6961616.1500000004</v>
      </c>
      <c r="L63" s="88">
        <v>0</v>
      </c>
      <c r="M63" s="88">
        <v>0</v>
      </c>
      <c r="N63" s="88">
        <v>0</v>
      </c>
      <c r="O63" s="88">
        <v>0</v>
      </c>
      <c r="Q63" s="189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6.5" hidden="1" customHeight="1" thickBot="1" x14ac:dyDescent="0.3">
      <c r="A64" s="440"/>
      <c r="B64" s="399"/>
      <c r="C64" s="103"/>
      <c r="D64" s="103"/>
      <c r="E64" s="400"/>
      <c r="F64" s="91" t="s">
        <v>22</v>
      </c>
      <c r="G64" s="225"/>
      <c r="H64" s="111"/>
      <c r="I64" s="112"/>
      <c r="J64" s="113"/>
      <c r="K64" s="114">
        <f>K67+K70+K73+K76</f>
        <v>366400.85</v>
      </c>
      <c r="L64" s="114">
        <v>0</v>
      </c>
      <c r="M64" s="114">
        <v>0</v>
      </c>
      <c r="N64" s="114">
        <v>0</v>
      </c>
      <c r="O64" s="114">
        <v>0</v>
      </c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5" hidden="1" customHeight="1" thickBot="1" x14ac:dyDescent="0.3">
      <c r="A65" s="440"/>
      <c r="B65" s="399"/>
      <c r="C65" s="115"/>
      <c r="D65" s="115"/>
      <c r="E65" s="400"/>
      <c r="F65" s="97" t="s">
        <v>23</v>
      </c>
      <c r="G65" s="116"/>
      <c r="H65" s="117"/>
      <c r="I65" s="118"/>
      <c r="J65" s="119"/>
      <c r="K65" s="120">
        <v>0</v>
      </c>
      <c r="L65" s="120">
        <v>0</v>
      </c>
      <c r="M65" s="120">
        <v>0</v>
      </c>
      <c r="N65" s="120">
        <v>0</v>
      </c>
      <c r="O65" s="120">
        <v>0</v>
      </c>
      <c r="Q65" s="189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7.25" hidden="1" customHeight="1" thickBot="1" x14ac:dyDescent="0.3">
      <c r="A66" s="440" t="s">
        <v>111</v>
      </c>
      <c r="B66" s="441" t="s">
        <v>42</v>
      </c>
      <c r="C66" s="103"/>
      <c r="D66" s="104"/>
      <c r="E66" s="400"/>
      <c r="F66" s="105" t="s">
        <v>21</v>
      </c>
      <c r="G66" s="401">
        <v>61088150</v>
      </c>
      <c r="H66" s="85" t="e">
        <f t="shared" ref="H66:H74" si="11">SUM(I66:O66)</f>
        <v>#REF!</v>
      </c>
      <c r="I66" s="86" t="e">
        <f>#REF!+I102+I105+I108+I111</f>
        <v>#REF!</v>
      </c>
      <c r="J66" s="87" t="e">
        <f>#REF!+K66+L66+M66+N66+O66</f>
        <v>#REF!</v>
      </c>
      <c r="K66" s="88">
        <v>0</v>
      </c>
      <c r="L66" s="88">
        <v>2599386.2000000002</v>
      </c>
      <c r="M66" s="88">
        <v>0</v>
      </c>
      <c r="N66" s="88">
        <v>0</v>
      </c>
      <c r="O66" s="88">
        <v>0</v>
      </c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16.5" hidden="1" customHeight="1" thickBot="1" x14ac:dyDescent="0.3">
      <c r="A67" s="440"/>
      <c r="B67" s="441"/>
      <c r="C67" s="103"/>
      <c r="D67" s="104"/>
      <c r="E67" s="400"/>
      <c r="F67" s="106" t="s">
        <v>22</v>
      </c>
      <c r="G67" s="401"/>
      <c r="H67" s="92" t="e">
        <f t="shared" si="11"/>
        <v>#REF!</v>
      </c>
      <c r="I67" s="93" t="e">
        <f>#REF!+I103+I106+I109+I112</f>
        <v>#REF!</v>
      </c>
      <c r="J67" s="94" t="e">
        <f>#REF!+K67+L67+M67+N67+O67</f>
        <v>#REF!</v>
      </c>
      <c r="K67" s="72">
        <v>0</v>
      </c>
      <c r="L67" s="72">
        <v>136809.79999999999</v>
      </c>
      <c r="M67" s="114">
        <v>0</v>
      </c>
      <c r="N67" s="114">
        <v>0</v>
      </c>
      <c r="O67" s="114">
        <v>0</v>
      </c>
      <c r="P67" s="186"/>
      <c r="Q67" s="216"/>
      <c r="R67" s="216"/>
      <c r="S67" s="216"/>
      <c r="T67" s="190"/>
      <c r="U67" s="192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16.5" hidden="1" customHeight="1" thickBot="1" x14ac:dyDescent="0.3">
      <c r="A68" s="440"/>
      <c r="B68" s="441"/>
      <c r="C68" s="103"/>
      <c r="D68" s="104"/>
      <c r="E68" s="400"/>
      <c r="F68" s="107" t="s">
        <v>23</v>
      </c>
      <c r="G68" s="401"/>
      <c r="H68" s="98" t="e">
        <f t="shared" si="11"/>
        <v>#REF!</v>
      </c>
      <c r="I68" s="99" t="e">
        <f>#REF!+I104+I107+I110+I113</f>
        <v>#REF!</v>
      </c>
      <c r="J68" s="100" t="e">
        <f>#REF!+K68+L68+M68+N68+O68</f>
        <v>#REF!</v>
      </c>
      <c r="K68" s="101">
        <v>0</v>
      </c>
      <c r="L68" s="101">
        <v>0</v>
      </c>
      <c r="M68" s="101">
        <v>0</v>
      </c>
      <c r="N68" s="101">
        <v>0</v>
      </c>
      <c r="O68" s="101">
        <v>0</v>
      </c>
      <c r="Q68" s="216"/>
      <c r="R68" s="216"/>
      <c r="S68" s="216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16.5" hidden="1" customHeight="1" thickBot="1" x14ac:dyDescent="0.3">
      <c r="A69" s="440" t="s">
        <v>112</v>
      </c>
      <c r="B69" s="399" t="s">
        <v>43</v>
      </c>
      <c r="C69" s="103"/>
      <c r="D69" s="104"/>
      <c r="E69" s="400"/>
      <c r="F69" s="105" t="s">
        <v>21</v>
      </c>
      <c r="G69" s="401">
        <v>61088151</v>
      </c>
      <c r="H69" s="85" t="e">
        <f t="shared" si="11"/>
        <v>#REF!</v>
      </c>
      <c r="I69" s="86">
        <f>I102+I105+I108+I111+I114</f>
        <v>0</v>
      </c>
      <c r="J69" s="87" t="e">
        <f>#REF!+K69+L69+M69+N69+O69</f>
        <v>#REF!</v>
      </c>
      <c r="K69" s="88">
        <v>2382395.75</v>
      </c>
      <c r="L69" s="88">
        <v>0</v>
      </c>
      <c r="M69" s="88">
        <v>0</v>
      </c>
      <c r="N69" s="88">
        <v>0</v>
      </c>
      <c r="O69" s="88">
        <v>0</v>
      </c>
      <c r="Q69" s="216"/>
      <c r="R69" s="216"/>
      <c r="S69" s="216"/>
      <c r="T69" s="190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17.25" hidden="1" customHeight="1" thickBot="1" x14ac:dyDescent="0.3">
      <c r="A70" s="440"/>
      <c r="B70" s="399"/>
      <c r="C70" s="103"/>
      <c r="D70" s="104"/>
      <c r="E70" s="400"/>
      <c r="F70" s="106" t="s">
        <v>22</v>
      </c>
      <c r="G70" s="401"/>
      <c r="H70" s="92" t="e">
        <f t="shared" si="11"/>
        <v>#REF!</v>
      </c>
      <c r="I70" s="93">
        <f>I103+I106+I109+I112+I115</f>
        <v>0</v>
      </c>
      <c r="J70" s="94" t="e">
        <f>#REF!+K70+L70+M70+N70+O70</f>
        <v>#REF!</v>
      </c>
      <c r="K70" s="72">
        <v>125389.25</v>
      </c>
      <c r="L70" s="72">
        <v>0</v>
      </c>
      <c r="M70" s="114">
        <v>0</v>
      </c>
      <c r="N70" s="114">
        <v>0</v>
      </c>
      <c r="O70" s="114">
        <v>0</v>
      </c>
      <c r="P70" s="189"/>
      <c r="Q70" s="217"/>
      <c r="R70" s="216"/>
      <c r="S70" s="216"/>
      <c r="T70" s="19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16.5" hidden="1" customHeight="1" thickBot="1" x14ac:dyDescent="0.3">
      <c r="A71" s="440"/>
      <c r="B71" s="399"/>
      <c r="C71" s="103"/>
      <c r="D71" s="104"/>
      <c r="E71" s="400"/>
      <c r="F71" s="107" t="s">
        <v>23</v>
      </c>
      <c r="G71" s="401"/>
      <c r="H71" s="98" t="e">
        <f t="shared" si="11"/>
        <v>#REF!</v>
      </c>
      <c r="I71" s="99">
        <f>I104+I107+I110+I113+I116</f>
        <v>0</v>
      </c>
      <c r="J71" s="100" t="e">
        <f>#REF!+K71+L71+M71+N71+O71</f>
        <v>#REF!</v>
      </c>
      <c r="K71" s="101">
        <v>0</v>
      </c>
      <c r="L71" s="101">
        <v>0</v>
      </c>
      <c r="M71" s="101">
        <v>0</v>
      </c>
      <c r="N71" s="101">
        <v>0</v>
      </c>
      <c r="O71" s="101">
        <v>0</v>
      </c>
      <c r="Q71" s="216"/>
      <c r="R71" s="216"/>
      <c r="S71" s="216"/>
      <c r="T71" s="190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20.25" hidden="1" customHeight="1" thickBot="1" x14ac:dyDescent="0.3">
      <c r="A72" s="440" t="s">
        <v>113</v>
      </c>
      <c r="B72" s="399" t="s">
        <v>44</v>
      </c>
      <c r="C72" s="82"/>
      <c r="D72" s="82"/>
      <c r="E72" s="400"/>
      <c r="F72" s="84" t="s">
        <v>21</v>
      </c>
      <c r="G72" s="418">
        <v>750001</v>
      </c>
      <c r="H72" s="85" t="e">
        <f t="shared" si="11"/>
        <v>#REF!</v>
      </c>
      <c r="I72" s="86">
        <v>0</v>
      </c>
      <c r="J72" s="121" t="e">
        <f>#REF!+K72+L72+M72+N72+O72</f>
        <v>#REF!</v>
      </c>
      <c r="K72" s="194">
        <v>2429872</v>
      </c>
      <c r="L72" s="88">
        <v>0</v>
      </c>
      <c r="M72" s="88">
        <v>0</v>
      </c>
      <c r="N72" s="88">
        <v>0</v>
      </c>
      <c r="O72" s="88">
        <v>0</v>
      </c>
      <c r="Q72" s="216"/>
      <c r="R72" s="216"/>
      <c r="S72" s="216"/>
      <c r="T72" s="190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15" hidden="1" customHeight="1" thickBot="1" x14ac:dyDescent="0.3">
      <c r="A73" s="440"/>
      <c r="B73" s="399"/>
      <c r="C73" s="89"/>
      <c r="D73" s="89"/>
      <c r="E73" s="400"/>
      <c r="F73" s="91" t="s">
        <v>22</v>
      </c>
      <c r="G73" s="418"/>
      <c r="H73" s="92" t="e">
        <f t="shared" si="11"/>
        <v>#REF!</v>
      </c>
      <c r="I73" s="93">
        <v>0</v>
      </c>
      <c r="J73" s="121" t="e">
        <f>#REF!+K73+L73+M73+N73+O73</f>
        <v>#REF!</v>
      </c>
      <c r="K73" s="195">
        <v>127888</v>
      </c>
      <c r="L73" s="114">
        <v>0</v>
      </c>
      <c r="M73" s="114">
        <v>0</v>
      </c>
      <c r="N73" s="114">
        <v>0</v>
      </c>
      <c r="O73" s="114">
        <v>0</v>
      </c>
      <c r="P73" s="189"/>
      <c r="Q73" s="215"/>
      <c r="R73" s="216"/>
      <c r="S73" s="216"/>
      <c r="T73" s="190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17.25" hidden="1" customHeight="1" thickBot="1" x14ac:dyDescent="0.3">
      <c r="A74" s="440"/>
      <c r="B74" s="399"/>
      <c r="C74" s="95"/>
      <c r="D74" s="95"/>
      <c r="E74" s="400"/>
      <c r="F74" s="122" t="s">
        <v>23</v>
      </c>
      <c r="G74" s="418"/>
      <c r="H74" s="123" t="e">
        <f t="shared" si="11"/>
        <v>#REF!</v>
      </c>
      <c r="I74" s="124">
        <v>0</v>
      </c>
      <c r="J74" s="125" t="e">
        <f>#REF!+K74+L74+M74+N74+O74</f>
        <v>#REF!</v>
      </c>
      <c r="K74" s="126">
        <v>0</v>
      </c>
      <c r="L74" s="72">
        <v>0</v>
      </c>
      <c r="M74" s="72">
        <v>0</v>
      </c>
      <c r="N74" s="72">
        <v>0</v>
      </c>
      <c r="O74" s="72">
        <v>0</v>
      </c>
      <c r="Q74" s="216"/>
      <c r="R74" s="216"/>
      <c r="S74" s="216"/>
      <c r="T74" s="190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20.25" hidden="1" customHeight="1" thickBot="1" x14ac:dyDescent="0.3">
      <c r="A75" s="440" t="s">
        <v>114</v>
      </c>
      <c r="B75" s="399" t="s">
        <v>45</v>
      </c>
      <c r="C75" s="108"/>
      <c r="D75" s="108"/>
      <c r="E75" s="400"/>
      <c r="F75" s="84" t="s">
        <v>21</v>
      </c>
      <c r="G75" s="224"/>
      <c r="H75" s="109"/>
      <c r="I75" s="110"/>
      <c r="J75" s="87"/>
      <c r="K75" s="88">
        <v>2149348.4</v>
      </c>
      <c r="L75" s="88">
        <v>0</v>
      </c>
      <c r="M75" s="88">
        <v>0</v>
      </c>
      <c r="N75" s="88">
        <v>0</v>
      </c>
      <c r="O75" s="88">
        <v>0</v>
      </c>
      <c r="Q75" s="216"/>
      <c r="R75" s="216"/>
      <c r="S75" s="216"/>
      <c r="T75" s="190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17.25" hidden="1" customHeight="1" thickBot="1" x14ac:dyDescent="0.3">
      <c r="A76" s="440"/>
      <c r="B76" s="399"/>
      <c r="C76" s="103"/>
      <c r="D76" s="103"/>
      <c r="E76" s="400"/>
      <c r="F76" s="91" t="s">
        <v>22</v>
      </c>
      <c r="G76" s="225"/>
      <c r="H76" s="111"/>
      <c r="I76" s="112"/>
      <c r="J76" s="113"/>
      <c r="K76" s="114">
        <v>113123.6</v>
      </c>
      <c r="L76" s="114">
        <v>0</v>
      </c>
      <c r="M76" s="114">
        <v>0</v>
      </c>
      <c r="N76" s="114">
        <v>0</v>
      </c>
      <c r="O76" s="114">
        <v>0</v>
      </c>
      <c r="P76" s="189"/>
      <c r="Q76" s="215"/>
      <c r="R76" s="216"/>
      <c r="S76" s="216"/>
      <c r="T76" s="190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17.25" hidden="1" customHeight="1" thickBot="1" x14ac:dyDescent="0.3">
      <c r="A77" s="440"/>
      <c r="B77" s="399"/>
      <c r="C77" s="115"/>
      <c r="D77" s="115"/>
      <c r="E77" s="400"/>
      <c r="F77" s="97" t="s">
        <v>23</v>
      </c>
      <c r="G77" s="116"/>
      <c r="H77" s="117"/>
      <c r="I77" s="118"/>
      <c r="J77" s="119"/>
      <c r="K77" s="120">
        <v>0</v>
      </c>
      <c r="L77" s="120">
        <v>0</v>
      </c>
      <c r="M77" s="120">
        <v>0</v>
      </c>
      <c r="N77" s="120">
        <v>0</v>
      </c>
      <c r="O77" s="120">
        <v>0</v>
      </c>
      <c r="Q77" s="216"/>
      <c r="R77" s="216"/>
      <c r="S77" s="216"/>
      <c r="T77" s="190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19.5" hidden="1" customHeight="1" thickBot="1" x14ac:dyDescent="0.3">
      <c r="A78" s="440" t="s">
        <v>41</v>
      </c>
      <c r="B78" s="399" t="s">
        <v>127</v>
      </c>
      <c r="C78" s="82"/>
      <c r="D78" s="82"/>
      <c r="E78" s="400"/>
      <c r="F78" s="84" t="s">
        <v>21</v>
      </c>
      <c r="G78" s="418">
        <v>750000</v>
      </c>
      <c r="H78" s="85" t="e">
        <f t="shared" ref="H78:H109" si="12">SUM(I78:O78)</f>
        <v>#REF!</v>
      </c>
      <c r="I78" s="86">
        <v>0</v>
      </c>
      <c r="J78" s="94" t="e">
        <f>#REF!+K78+L78+M78+N78+O78</f>
        <v>#REF!</v>
      </c>
      <c r="K78" s="88">
        <v>898852.95</v>
      </c>
      <c r="L78" s="88">
        <v>0</v>
      </c>
      <c r="M78" s="88">
        <v>0</v>
      </c>
      <c r="N78" s="88">
        <v>0</v>
      </c>
      <c r="O78" s="88">
        <v>0</v>
      </c>
      <c r="Q78" s="216"/>
      <c r="R78" s="216"/>
      <c r="S78" s="216"/>
      <c r="T78" s="190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14.25" hidden="1" customHeight="1" thickBot="1" x14ac:dyDescent="0.3">
      <c r="A79" s="440"/>
      <c r="B79" s="399"/>
      <c r="C79" s="89"/>
      <c r="D79" s="89"/>
      <c r="E79" s="400"/>
      <c r="F79" s="91" t="s">
        <v>22</v>
      </c>
      <c r="G79" s="418"/>
      <c r="H79" s="92" t="e">
        <f t="shared" si="12"/>
        <v>#REF!</v>
      </c>
      <c r="I79" s="93">
        <v>0</v>
      </c>
      <c r="J79" s="94" t="e">
        <f>#REF!+K79+L79+M79+N79+O79</f>
        <v>#REF!</v>
      </c>
      <c r="K79" s="114">
        <v>47308.05</v>
      </c>
      <c r="L79" s="114">
        <v>0</v>
      </c>
      <c r="M79" s="114">
        <v>0</v>
      </c>
      <c r="N79" s="114">
        <v>0</v>
      </c>
      <c r="O79" s="114">
        <v>0</v>
      </c>
      <c r="P79" s="189"/>
      <c r="Q79" s="217"/>
      <c r="R79" s="216"/>
      <c r="S79" s="216"/>
      <c r="T79" s="190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18" hidden="1" customHeight="1" thickBot="1" x14ac:dyDescent="0.3">
      <c r="A80" s="440"/>
      <c r="B80" s="399"/>
      <c r="C80" s="95"/>
      <c r="D80" s="95"/>
      <c r="E80" s="400"/>
      <c r="F80" s="97" t="s">
        <v>23</v>
      </c>
      <c r="G80" s="418"/>
      <c r="H80" s="123" t="e">
        <f t="shared" si="12"/>
        <v>#REF!</v>
      </c>
      <c r="I80" s="124">
        <v>0</v>
      </c>
      <c r="J80" s="94" t="e">
        <f>#REF!+K80+L80+M80+N80+O80</f>
        <v>#REF!</v>
      </c>
      <c r="K80" s="120">
        <v>0</v>
      </c>
      <c r="L80" s="120">
        <v>0</v>
      </c>
      <c r="M80" s="120">
        <v>0</v>
      </c>
      <c r="N80" s="120">
        <v>0</v>
      </c>
      <c r="O80" s="120">
        <v>0</v>
      </c>
      <c r="Q80" s="216"/>
      <c r="R80" s="216"/>
      <c r="S80" s="216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15.75" hidden="1" customHeight="1" thickBot="1" x14ac:dyDescent="0.3">
      <c r="A81" s="440" t="s">
        <v>46</v>
      </c>
      <c r="B81" s="425" t="s">
        <v>128</v>
      </c>
      <c r="C81" s="127"/>
      <c r="D81" s="127"/>
      <c r="E81" s="400"/>
      <c r="F81" s="128" t="s">
        <v>21</v>
      </c>
      <c r="G81" s="439" t="e">
        <f>#REF!</f>
        <v>#REF!</v>
      </c>
      <c r="H81" s="129" t="e">
        <f t="shared" si="12"/>
        <v>#REF!</v>
      </c>
      <c r="I81" s="130">
        <v>0</v>
      </c>
      <c r="J81" s="113" t="e">
        <f>#REF!+K81+L81+M81+N81+O81</f>
        <v>#REF!</v>
      </c>
      <c r="K81" s="131">
        <v>0</v>
      </c>
      <c r="L81" s="131">
        <v>0</v>
      </c>
      <c r="M81" s="131">
        <v>0</v>
      </c>
      <c r="N81" s="131">
        <v>0</v>
      </c>
      <c r="O81" s="131">
        <v>0</v>
      </c>
      <c r="Q81" s="216"/>
      <c r="R81" s="216"/>
      <c r="S81" s="216"/>
      <c r="T81" s="192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13.5" hidden="1" customHeight="1" thickBot="1" x14ac:dyDescent="0.3">
      <c r="A82" s="440"/>
      <c r="B82" s="425"/>
      <c r="C82" s="89"/>
      <c r="D82" s="89"/>
      <c r="E82" s="400"/>
      <c r="F82" s="91" t="s">
        <v>22</v>
      </c>
      <c r="G82" s="439"/>
      <c r="H82" s="92" t="e">
        <f t="shared" si="12"/>
        <v>#REF!</v>
      </c>
      <c r="I82" s="93">
        <v>0</v>
      </c>
      <c r="J82" s="94" t="e">
        <f>#REF!+K82+L82+M82+N82+O82</f>
        <v>#REF!</v>
      </c>
      <c r="K82" s="114">
        <v>0</v>
      </c>
      <c r="L82" s="114">
        <v>6041300</v>
      </c>
      <c r="M82" s="114">
        <v>0</v>
      </c>
      <c r="N82" s="114">
        <v>0</v>
      </c>
      <c r="O82" s="114">
        <v>0</v>
      </c>
      <c r="Q82" s="216"/>
      <c r="R82" s="216"/>
      <c r="S82" s="216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16.5" hidden="1" thickBot="1" x14ac:dyDescent="0.3">
      <c r="A83" s="440"/>
      <c r="B83" s="425"/>
      <c r="C83" s="95"/>
      <c r="D83" s="95"/>
      <c r="E83" s="400"/>
      <c r="F83" s="122" t="s">
        <v>23</v>
      </c>
      <c r="G83" s="439"/>
      <c r="H83" s="123" t="e">
        <f t="shared" si="12"/>
        <v>#REF!</v>
      </c>
      <c r="I83" s="124">
        <v>0</v>
      </c>
      <c r="J83" s="94" t="e">
        <f>#REF!+K83+L83+M83+N83+O83</f>
        <v>#REF!</v>
      </c>
      <c r="K83" s="101">
        <v>0</v>
      </c>
      <c r="L83" s="72">
        <v>0</v>
      </c>
      <c r="M83" s="72">
        <v>0</v>
      </c>
      <c r="N83" s="72">
        <v>0</v>
      </c>
      <c r="O83" s="72">
        <v>0</v>
      </c>
      <c r="Q83" s="215"/>
      <c r="R83" s="215"/>
      <c r="S83" s="215"/>
      <c r="T83" s="192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15.75" hidden="1" customHeight="1" thickBot="1" x14ac:dyDescent="0.3">
      <c r="A84" s="360" t="s">
        <v>47</v>
      </c>
      <c r="B84" s="399" t="s">
        <v>129</v>
      </c>
      <c r="C84" s="82"/>
      <c r="D84" s="82"/>
      <c r="E84" s="400"/>
      <c r="F84" s="84" t="s">
        <v>21</v>
      </c>
      <c r="G84" s="418">
        <v>3906844.04</v>
      </c>
      <c r="H84" s="85" t="e">
        <f t="shared" si="12"/>
        <v>#REF!</v>
      </c>
      <c r="I84" s="86">
        <v>0</v>
      </c>
      <c r="J84" s="94" t="e">
        <f>#REF!+K84+L84+M84+N84+O84</f>
        <v>#REF!</v>
      </c>
      <c r="K84" s="131">
        <v>0</v>
      </c>
      <c r="L84" s="88">
        <v>0</v>
      </c>
      <c r="M84" s="88">
        <v>0</v>
      </c>
      <c r="N84" s="88">
        <v>0</v>
      </c>
      <c r="O84" s="88">
        <v>0</v>
      </c>
      <c r="P84" s="193"/>
      <c r="Q84" s="218"/>
      <c r="R84" s="217"/>
      <c r="S84" s="217"/>
      <c r="T84" s="192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18.75" hidden="1" customHeight="1" thickBot="1" x14ac:dyDescent="0.3">
      <c r="A85" s="360"/>
      <c r="B85" s="399"/>
      <c r="C85" s="89"/>
      <c r="D85" s="89"/>
      <c r="E85" s="400"/>
      <c r="F85" s="91" t="s">
        <v>22</v>
      </c>
      <c r="G85" s="418"/>
      <c r="H85" s="92" t="e">
        <f t="shared" si="12"/>
        <v>#REF!</v>
      </c>
      <c r="I85" s="93">
        <v>0</v>
      </c>
      <c r="J85" s="94" t="e">
        <f>#REF!+K85+L85+M85+N85+O85</f>
        <v>#REF!</v>
      </c>
      <c r="K85" s="72">
        <v>0</v>
      </c>
      <c r="L85" s="114">
        <v>0</v>
      </c>
      <c r="M85" s="114">
        <f>2500000+1406844.04-411850</f>
        <v>3494994.04</v>
      </c>
      <c r="N85" s="114">
        <v>0</v>
      </c>
      <c r="O85" s="114">
        <v>0</v>
      </c>
      <c r="Q85" s="216"/>
      <c r="R85" s="217"/>
      <c r="S85" s="216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15.75" hidden="1" customHeight="1" thickBot="1" x14ac:dyDescent="0.3">
      <c r="A86" s="360"/>
      <c r="B86" s="399"/>
      <c r="C86" s="95"/>
      <c r="D86" s="95"/>
      <c r="E86" s="400"/>
      <c r="F86" s="122" t="s">
        <v>23</v>
      </c>
      <c r="G86" s="418"/>
      <c r="H86" s="123" t="e">
        <f t="shared" si="12"/>
        <v>#REF!</v>
      </c>
      <c r="I86" s="124">
        <v>0</v>
      </c>
      <c r="J86" s="94" t="e">
        <f>#REF!+K86+L86+M86+N86+O86</f>
        <v>#REF!</v>
      </c>
      <c r="K86" s="101">
        <v>0</v>
      </c>
      <c r="L86" s="72">
        <v>0</v>
      </c>
      <c r="M86" s="72">
        <v>0</v>
      </c>
      <c r="N86" s="72">
        <v>0</v>
      </c>
      <c r="O86" s="72">
        <v>0</v>
      </c>
      <c r="Q86" s="218"/>
      <c r="R86" s="217"/>
      <c r="S86" s="217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1.5" hidden="1" customHeight="1" thickBot="1" x14ac:dyDescent="0.3">
      <c r="A87" s="360" t="s">
        <v>48</v>
      </c>
      <c r="B87" s="399" t="s">
        <v>130</v>
      </c>
      <c r="C87" s="82"/>
      <c r="D87" s="82"/>
      <c r="E87" s="400"/>
      <c r="F87" s="84" t="s">
        <v>21</v>
      </c>
      <c r="G87" s="418">
        <v>250000</v>
      </c>
      <c r="H87" s="85" t="e">
        <f t="shared" si="12"/>
        <v>#REF!</v>
      </c>
      <c r="I87" s="86">
        <v>0</v>
      </c>
      <c r="J87" s="94" t="e">
        <f>#REF!+K87+L87+M87+N87+O87</f>
        <v>#REF!</v>
      </c>
      <c r="K87" s="88">
        <v>0</v>
      </c>
      <c r="L87" s="88">
        <v>0</v>
      </c>
      <c r="M87" s="88">
        <v>0</v>
      </c>
      <c r="N87" s="88">
        <v>0</v>
      </c>
      <c r="O87" s="88">
        <v>0</v>
      </c>
      <c r="Q87" s="217"/>
      <c r="R87" s="216"/>
      <c r="S87" s="216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16.5" hidden="1" thickBot="1" x14ac:dyDescent="0.3">
      <c r="A88" s="360"/>
      <c r="B88" s="399"/>
      <c r="C88" s="89"/>
      <c r="D88" s="89"/>
      <c r="E88" s="400"/>
      <c r="F88" s="91" t="s">
        <v>22</v>
      </c>
      <c r="G88" s="418"/>
      <c r="H88" s="92" t="e">
        <f t="shared" si="12"/>
        <v>#REF!</v>
      </c>
      <c r="I88" s="93">
        <v>0</v>
      </c>
      <c r="J88" s="94" t="e">
        <f>#REF!+K88+L88+M88+N88+O88</f>
        <v>#REF!</v>
      </c>
      <c r="K88" s="114">
        <v>0</v>
      </c>
      <c r="L88" s="114">
        <v>0</v>
      </c>
      <c r="M88" s="114">
        <v>0</v>
      </c>
      <c r="N88" s="114">
        <v>0</v>
      </c>
      <c r="O88" s="114">
        <v>250000</v>
      </c>
      <c r="Q88" s="216"/>
      <c r="R88" s="216"/>
      <c r="S88" s="216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ht="14.25" hidden="1" customHeight="1" thickBot="1" x14ac:dyDescent="0.3">
      <c r="A89" s="360"/>
      <c r="B89" s="399"/>
      <c r="C89" s="95"/>
      <c r="D89" s="95"/>
      <c r="E89" s="400"/>
      <c r="F89" s="122" t="s">
        <v>23</v>
      </c>
      <c r="G89" s="418"/>
      <c r="H89" s="123" t="e">
        <f t="shared" si="12"/>
        <v>#REF!</v>
      </c>
      <c r="I89" s="124">
        <v>0</v>
      </c>
      <c r="J89" s="94" t="e">
        <f>#REF!+K89+L89+M89+N89+O89</f>
        <v>#REF!</v>
      </c>
      <c r="K89" s="101">
        <v>0</v>
      </c>
      <c r="L89" s="72">
        <v>0</v>
      </c>
      <c r="M89" s="72">
        <v>0</v>
      </c>
      <c r="N89" s="72">
        <v>0</v>
      </c>
      <c r="O89" s="72">
        <v>0</v>
      </c>
      <c r="Q89" s="216"/>
      <c r="R89" s="216"/>
      <c r="S89" s="216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ht="15.75" hidden="1" customHeight="1" thickBot="1" x14ac:dyDescent="0.3">
      <c r="A90" s="424" t="s">
        <v>115</v>
      </c>
      <c r="B90" s="425" t="s">
        <v>131</v>
      </c>
      <c r="C90" s="127"/>
      <c r="D90" s="127"/>
      <c r="E90" s="400"/>
      <c r="F90" s="84" t="s">
        <v>21</v>
      </c>
      <c r="G90" s="439" t="e">
        <f>#REF!</f>
        <v>#REF!</v>
      </c>
      <c r="H90" s="129" t="e">
        <f t="shared" si="12"/>
        <v>#REF!</v>
      </c>
      <c r="I90" s="130">
        <v>0</v>
      </c>
      <c r="J90" s="113" t="e">
        <f>#REF!+K90+L90+M90+N90+O90</f>
        <v>#REF!</v>
      </c>
      <c r="K90" s="131">
        <v>0</v>
      </c>
      <c r="L90" s="88">
        <v>0</v>
      </c>
      <c r="M90" s="88">
        <v>0</v>
      </c>
      <c r="N90" s="88">
        <v>0</v>
      </c>
      <c r="O90" s="88">
        <v>0</v>
      </c>
      <c r="Q90" s="217"/>
      <c r="R90" s="216"/>
      <c r="S90" s="216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18" hidden="1" customHeight="1" thickBot="1" x14ac:dyDescent="0.3">
      <c r="A91" s="424"/>
      <c r="B91" s="425"/>
      <c r="C91" s="89"/>
      <c r="D91" s="89"/>
      <c r="E91" s="400"/>
      <c r="F91" s="91" t="s">
        <v>22</v>
      </c>
      <c r="G91" s="439"/>
      <c r="H91" s="92" t="e">
        <f t="shared" si="12"/>
        <v>#REF!</v>
      </c>
      <c r="I91" s="93">
        <v>0</v>
      </c>
      <c r="J91" s="94" t="e">
        <f>#REF!+K91+L91+M91+N91+O91</f>
        <v>#REF!</v>
      </c>
      <c r="K91" s="114">
        <v>0</v>
      </c>
      <c r="L91" s="72">
        <v>0</v>
      </c>
      <c r="M91" s="114">
        <v>6041300</v>
      </c>
      <c r="N91" s="114">
        <v>0</v>
      </c>
      <c r="O91" s="114">
        <v>0</v>
      </c>
      <c r="Q91" s="216"/>
      <c r="R91" s="216"/>
      <c r="S91" s="216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16.5" hidden="1" thickBot="1" x14ac:dyDescent="0.3">
      <c r="A92" s="424"/>
      <c r="B92" s="425"/>
      <c r="C92" s="95"/>
      <c r="D92" s="95"/>
      <c r="E92" s="400"/>
      <c r="F92" s="122" t="s">
        <v>23</v>
      </c>
      <c r="G92" s="439"/>
      <c r="H92" s="123" t="e">
        <f t="shared" si="12"/>
        <v>#REF!</v>
      </c>
      <c r="I92" s="124">
        <v>0</v>
      </c>
      <c r="J92" s="94" t="e">
        <f>#REF!+K92+L92+M92+N92+O92</f>
        <v>#REF!</v>
      </c>
      <c r="K92" s="101">
        <v>0</v>
      </c>
      <c r="L92" s="101">
        <v>0</v>
      </c>
      <c r="M92" s="101">
        <v>0</v>
      </c>
      <c r="N92" s="72">
        <v>0</v>
      </c>
      <c r="O92" s="72">
        <v>0</v>
      </c>
      <c r="Q92" s="216"/>
      <c r="R92" s="216"/>
      <c r="S92" s="216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15.75" hidden="1" customHeight="1" thickBot="1" x14ac:dyDescent="0.3">
      <c r="A93" s="360" t="s">
        <v>49</v>
      </c>
      <c r="B93" s="399" t="s">
        <v>132</v>
      </c>
      <c r="C93" s="82"/>
      <c r="D93" s="82"/>
      <c r="E93" s="400"/>
      <c r="F93" s="84" t="s">
        <v>21</v>
      </c>
      <c r="G93" s="418">
        <v>3906844.04</v>
      </c>
      <c r="H93" s="85" t="e">
        <f t="shared" si="12"/>
        <v>#REF!</v>
      </c>
      <c r="I93" s="86">
        <v>0</v>
      </c>
      <c r="J93" s="94" t="e">
        <f>#REF!+K93+L93+M93+N93+O93</f>
        <v>#REF!</v>
      </c>
      <c r="K93" s="131">
        <v>0</v>
      </c>
      <c r="L93" s="131">
        <v>0</v>
      </c>
      <c r="M93" s="131">
        <v>0</v>
      </c>
      <c r="N93" s="88">
        <v>0</v>
      </c>
      <c r="O93" s="88">
        <v>0</v>
      </c>
      <c r="Q93" s="216"/>
      <c r="R93" s="216"/>
      <c r="S93" s="216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18.75" hidden="1" customHeight="1" thickBot="1" x14ac:dyDescent="0.3">
      <c r="A94" s="360"/>
      <c r="B94" s="399"/>
      <c r="C94" s="89"/>
      <c r="D94" s="89"/>
      <c r="E94" s="400"/>
      <c r="F94" s="91" t="s">
        <v>22</v>
      </c>
      <c r="G94" s="418"/>
      <c r="H94" s="92" t="e">
        <f t="shared" si="12"/>
        <v>#REF!</v>
      </c>
      <c r="I94" s="93">
        <v>0</v>
      </c>
      <c r="J94" s="94" t="e">
        <f>#REF!+K94+L94+M94+N94+O94</f>
        <v>#REF!</v>
      </c>
      <c r="K94" s="72">
        <v>0</v>
      </c>
      <c r="L94" s="72">
        <v>0</v>
      </c>
      <c r="M94" s="72">
        <v>0</v>
      </c>
      <c r="N94" s="114">
        <f>2500000+1406844.04-411850</f>
        <v>3494994.04</v>
      </c>
      <c r="O94" s="114">
        <v>0</v>
      </c>
      <c r="Q94" s="216"/>
      <c r="R94" s="216"/>
      <c r="S94" s="216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16.5" hidden="1" thickBot="1" x14ac:dyDescent="0.3">
      <c r="A95" s="360"/>
      <c r="B95" s="399"/>
      <c r="C95" s="95"/>
      <c r="D95" s="95"/>
      <c r="E95" s="400"/>
      <c r="F95" s="122" t="s">
        <v>23</v>
      </c>
      <c r="G95" s="418"/>
      <c r="H95" s="123" t="e">
        <f t="shared" si="12"/>
        <v>#REF!</v>
      </c>
      <c r="I95" s="124">
        <v>0</v>
      </c>
      <c r="J95" s="94" t="e">
        <f>#REF!+K95+L95+M95+N95+O95</f>
        <v>#REF!</v>
      </c>
      <c r="K95" s="101">
        <v>0</v>
      </c>
      <c r="L95" s="101">
        <v>0</v>
      </c>
      <c r="M95" s="101">
        <v>0</v>
      </c>
      <c r="N95" s="101">
        <v>0</v>
      </c>
      <c r="O95" s="101">
        <v>0</v>
      </c>
      <c r="Q95" s="216"/>
      <c r="R95" s="216"/>
      <c r="S95" s="216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15.75" hidden="1" customHeight="1" thickBot="1" x14ac:dyDescent="0.3">
      <c r="A96" s="360" t="s">
        <v>116</v>
      </c>
      <c r="B96" s="399" t="s">
        <v>133</v>
      </c>
      <c r="C96" s="82"/>
      <c r="D96" s="82"/>
      <c r="E96" s="400"/>
      <c r="F96" s="84" t="s">
        <v>21</v>
      </c>
      <c r="G96" s="418">
        <v>3906844.04</v>
      </c>
      <c r="H96" s="85" t="e">
        <f t="shared" si="12"/>
        <v>#REF!</v>
      </c>
      <c r="I96" s="86">
        <v>0</v>
      </c>
      <c r="J96" s="94" t="e">
        <f>#REF!+K96+L96+M96+N96+O96</f>
        <v>#REF!</v>
      </c>
      <c r="K96" s="131">
        <v>0</v>
      </c>
      <c r="L96" s="131">
        <v>7030000</v>
      </c>
      <c r="M96" s="131">
        <v>0</v>
      </c>
      <c r="N96" s="88">
        <v>0</v>
      </c>
      <c r="O96" s="88">
        <v>0</v>
      </c>
      <c r="Q96" s="216"/>
      <c r="R96" s="216"/>
      <c r="S96" s="21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ht="18.75" hidden="1" customHeight="1" thickBot="1" x14ac:dyDescent="0.3">
      <c r="A97" s="360"/>
      <c r="B97" s="399"/>
      <c r="C97" s="89"/>
      <c r="D97" s="89"/>
      <c r="E97" s="400"/>
      <c r="F97" s="91" t="s">
        <v>22</v>
      </c>
      <c r="G97" s="418"/>
      <c r="H97" s="92" t="e">
        <f t="shared" si="12"/>
        <v>#REF!</v>
      </c>
      <c r="I97" s="93">
        <v>0</v>
      </c>
      <c r="J97" s="94" t="e">
        <f>#REF!+K97+L97+M97+N97+O97</f>
        <v>#REF!</v>
      </c>
      <c r="K97" s="72">
        <v>0</v>
      </c>
      <c r="L97" s="72">
        <v>370000</v>
      </c>
      <c r="M97" s="72">
        <v>0</v>
      </c>
      <c r="N97" s="114">
        <v>0</v>
      </c>
      <c r="O97" s="114">
        <v>0</v>
      </c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ht="16.5" hidden="1" thickBot="1" x14ac:dyDescent="0.3">
      <c r="A98" s="360"/>
      <c r="B98" s="399"/>
      <c r="C98" s="95"/>
      <c r="D98" s="95"/>
      <c r="E98" s="400"/>
      <c r="F98" s="122" t="s">
        <v>23</v>
      </c>
      <c r="G98" s="418"/>
      <c r="H98" s="123" t="e">
        <f t="shared" si="12"/>
        <v>#REF!</v>
      </c>
      <c r="I98" s="124">
        <v>0</v>
      </c>
      <c r="J98" s="94" t="e">
        <f>#REF!+K98+L98+M98+N98+O98</f>
        <v>#REF!</v>
      </c>
      <c r="K98" s="101">
        <v>0</v>
      </c>
      <c r="L98" s="101">
        <v>0</v>
      </c>
      <c r="M98" s="101">
        <v>0</v>
      </c>
      <c r="N98" s="101">
        <v>0</v>
      </c>
      <c r="O98" s="101">
        <v>0</v>
      </c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ht="16.5" customHeight="1" x14ac:dyDescent="0.25">
      <c r="A99" s="428" t="s">
        <v>33</v>
      </c>
      <c r="B99" s="430" t="s">
        <v>169</v>
      </c>
      <c r="C99" s="82"/>
      <c r="D99" s="82"/>
      <c r="E99" s="433" t="s">
        <v>20</v>
      </c>
      <c r="F99" s="84" t="s">
        <v>21</v>
      </c>
      <c r="G99" s="436">
        <v>21621310.530000001</v>
      </c>
      <c r="H99" s="249" t="e">
        <f t="shared" si="12"/>
        <v>#REF!</v>
      </c>
      <c r="I99" s="241" t="e">
        <f>#REF!+#REF!+I102++I102+I105++++++I108</f>
        <v>#REF!</v>
      </c>
      <c r="J99" s="94" t="e">
        <f>#REF!+K99+L99+M99+N99+O99</f>
        <v>#REF!</v>
      </c>
      <c r="K99" s="131">
        <f>K102+K105</f>
        <v>0</v>
      </c>
      <c r="L99" s="131">
        <f t="shared" ref="L99:M99" si="13">L102+L105</f>
        <v>0</v>
      </c>
      <c r="M99" s="131">
        <f t="shared" si="13"/>
        <v>0</v>
      </c>
      <c r="N99" s="131">
        <v>0</v>
      </c>
      <c r="O99" s="131">
        <v>0</v>
      </c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ht="19.350000000000001" customHeight="1" x14ac:dyDescent="0.25">
      <c r="A100" s="429"/>
      <c r="B100" s="431"/>
      <c r="C100" s="89"/>
      <c r="D100" s="89"/>
      <c r="E100" s="434"/>
      <c r="F100" s="91" t="s">
        <v>22</v>
      </c>
      <c r="G100" s="437"/>
      <c r="H100" s="236" t="e">
        <f t="shared" si="12"/>
        <v>#REF!</v>
      </c>
      <c r="I100" s="243" t="e">
        <f>#REF!+#REF!+I103++I103+I106++++++I109</f>
        <v>#REF!</v>
      </c>
      <c r="J100" s="94" t="e">
        <f>#REF!+K100+L100+M100+N100+O100</f>
        <v>#REF!</v>
      </c>
      <c r="K100" s="114">
        <v>0</v>
      </c>
      <c r="L100" s="114">
        <f t="shared" ref="L100:M100" si="14">L103+L106</f>
        <v>0</v>
      </c>
      <c r="M100" s="114">
        <f t="shared" si="14"/>
        <v>0</v>
      </c>
      <c r="N100" s="114">
        <f>N103+N106+10692000</f>
        <v>10800000</v>
      </c>
      <c r="O100" s="114">
        <f>O103+O106+7200000</f>
        <v>8000000</v>
      </c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ht="15" customHeight="1" thickBot="1" x14ac:dyDescent="0.3">
      <c r="A101" s="359"/>
      <c r="B101" s="432"/>
      <c r="C101" s="238"/>
      <c r="D101" s="238"/>
      <c r="E101" s="435"/>
      <c r="F101" s="97" t="s">
        <v>23</v>
      </c>
      <c r="G101" s="438"/>
      <c r="H101" s="239" t="e">
        <f t="shared" si="12"/>
        <v>#REF!</v>
      </c>
      <c r="I101" s="244" t="e">
        <f>#REF!+#REF!+I104++I104+I107++++++I110</f>
        <v>#REF!</v>
      </c>
      <c r="J101" s="94" t="e">
        <f>#REF!+K101+L101+M101+N101+O101</f>
        <v>#REF!</v>
      </c>
      <c r="K101" s="101">
        <f>K104+K107</f>
        <v>0</v>
      </c>
      <c r="L101" s="101">
        <f t="shared" ref="L101:O101" si="15">L104+L107</f>
        <v>0</v>
      </c>
      <c r="M101" s="101">
        <f t="shared" si="15"/>
        <v>0</v>
      </c>
      <c r="N101" s="101">
        <f t="shared" si="15"/>
        <v>0</v>
      </c>
      <c r="O101" s="101">
        <f t="shared" si="15"/>
        <v>0</v>
      </c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ht="15.75" hidden="1" customHeight="1" thickBot="1" x14ac:dyDescent="0.3">
      <c r="A102" s="360" t="s">
        <v>105</v>
      </c>
      <c r="B102" s="399" t="s">
        <v>134</v>
      </c>
      <c r="C102" s="82"/>
      <c r="D102" s="82"/>
      <c r="E102" s="417"/>
      <c r="F102" s="84" t="s">
        <v>21</v>
      </c>
      <c r="G102" s="418">
        <v>10800000</v>
      </c>
      <c r="H102" s="85" t="e">
        <f t="shared" si="12"/>
        <v>#REF!</v>
      </c>
      <c r="I102" s="86">
        <v>0</v>
      </c>
      <c r="J102" s="94" t="e">
        <f>#REF!+K102+L102+M102+N102+O102</f>
        <v>#REF!</v>
      </c>
      <c r="K102" s="131">
        <v>0</v>
      </c>
      <c r="L102" s="88">
        <v>0</v>
      </c>
      <c r="M102" s="88">
        <v>0</v>
      </c>
      <c r="N102" s="88">
        <f>10800000-N103</f>
        <v>10692000</v>
      </c>
      <c r="O102" s="88">
        <v>0</v>
      </c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ht="16.5" hidden="1" thickBot="1" x14ac:dyDescent="0.3">
      <c r="A103" s="360"/>
      <c r="B103" s="399"/>
      <c r="C103" s="89"/>
      <c r="D103" s="89"/>
      <c r="E103" s="417"/>
      <c r="F103" s="91" t="s">
        <v>22</v>
      </c>
      <c r="G103" s="418"/>
      <c r="H103" s="92" t="e">
        <f t="shared" si="12"/>
        <v>#REF!</v>
      </c>
      <c r="I103" s="93">
        <v>0</v>
      </c>
      <c r="J103" s="94" t="e">
        <f>#REF!+K103+L103+M103+N103+O103</f>
        <v>#REF!</v>
      </c>
      <c r="K103" s="114">
        <v>0</v>
      </c>
      <c r="L103" s="114">
        <v>0</v>
      </c>
      <c r="M103" s="114">
        <v>0</v>
      </c>
      <c r="N103" s="114">
        <v>108000</v>
      </c>
      <c r="O103" s="114">
        <v>0</v>
      </c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ht="16.5" hidden="1" thickBot="1" x14ac:dyDescent="0.3">
      <c r="A104" s="360"/>
      <c r="B104" s="399"/>
      <c r="C104" s="95"/>
      <c r="D104" s="95"/>
      <c r="E104" s="417"/>
      <c r="F104" s="97" t="s">
        <v>23</v>
      </c>
      <c r="G104" s="418"/>
      <c r="H104" s="123" t="e">
        <f t="shared" si="12"/>
        <v>#REF!</v>
      </c>
      <c r="I104" s="124">
        <v>0</v>
      </c>
      <c r="J104" s="94" t="e">
        <f>#REF!+K104+L104+M104+N104+O104</f>
        <v>#REF!</v>
      </c>
      <c r="K104" s="101">
        <v>0</v>
      </c>
      <c r="L104" s="72">
        <v>0</v>
      </c>
      <c r="M104" s="72">
        <v>0</v>
      </c>
      <c r="N104" s="72">
        <v>0</v>
      </c>
      <c r="O104" s="72">
        <v>0</v>
      </c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ht="15.75" hidden="1" customHeight="1" thickBot="1" x14ac:dyDescent="0.3">
      <c r="A105" s="360" t="s">
        <v>51</v>
      </c>
      <c r="B105" s="399" t="s">
        <v>135</v>
      </c>
      <c r="C105" s="82"/>
      <c r="D105" s="82"/>
      <c r="E105" s="417"/>
      <c r="F105" s="84" t="s">
        <v>21</v>
      </c>
      <c r="G105" s="418">
        <v>8000000</v>
      </c>
      <c r="H105" s="85" t="e">
        <f t="shared" si="12"/>
        <v>#REF!</v>
      </c>
      <c r="I105" s="86">
        <v>0</v>
      </c>
      <c r="J105" s="94" t="e">
        <f>#REF!+K105+L105+M105+N105+O105</f>
        <v>#REF!</v>
      </c>
      <c r="K105" s="131">
        <v>0</v>
      </c>
      <c r="L105" s="88">
        <v>0</v>
      </c>
      <c r="M105" s="88">
        <v>0</v>
      </c>
      <c r="N105" s="88">
        <v>0</v>
      </c>
      <c r="O105" s="88">
        <v>7200000</v>
      </c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ht="18" hidden="1" customHeight="1" thickBot="1" x14ac:dyDescent="0.3">
      <c r="A106" s="360"/>
      <c r="B106" s="399"/>
      <c r="C106" s="89"/>
      <c r="D106" s="89"/>
      <c r="E106" s="417"/>
      <c r="F106" s="91" t="s">
        <v>22</v>
      </c>
      <c r="G106" s="418"/>
      <c r="H106" s="92" t="e">
        <f t="shared" si="12"/>
        <v>#REF!</v>
      </c>
      <c r="I106" s="93">
        <v>0</v>
      </c>
      <c r="J106" s="94" t="e">
        <f>#REF!+K106+L106+M106+N106+O106</f>
        <v>#REF!</v>
      </c>
      <c r="K106" s="114">
        <v>0</v>
      </c>
      <c r="L106" s="114">
        <v>0</v>
      </c>
      <c r="M106" s="114">
        <v>0</v>
      </c>
      <c r="N106" s="114">
        <v>0</v>
      </c>
      <c r="O106" s="114">
        <v>800000</v>
      </c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ht="15" hidden="1" customHeight="1" thickBot="1" x14ac:dyDescent="0.3">
      <c r="A107" s="360"/>
      <c r="B107" s="399"/>
      <c r="C107" s="95"/>
      <c r="D107" s="95"/>
      <c r="E107" s="417"/>
      <c r="F107" s="122" t="s">
        <v>23</v>
      </c>
      <c r="G107" s="418"/>
      <c r="H107" s="123" t="e">
        <f t="shared" si="12"/>
        <v>#REF!</v>
      </c>
      <c r="I107" s="124">
        <v>0</v>
      </c>
      <c r="J107" s="94" t="e">
        <f>#REF!+K107+L107+M107+N107+O107</f>
        <v>#REF!</v>
      </c>
      <c r="K107" s="101">
        <v>0</v>
      </c>
      <c r="L107" s="72">
        <v>0</v>
      </c>
      <c r="M107" s="72">
        <v>0</v>
      </c>
      <c r="N107" s="72">
        <v>0</v>
      </c>
      <c r="O107" s="72">
        <v>0</v>
      </c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ht="4.5" hidden="1" customHeight="1" x14ac:dyDescent="0.25">
      <c r="A108" s="360" t="s">
        <v>52</v>
      </c>
      <c r="B108" s="399" t="s">
        <v>53</v>
      </c>
      <c r="C108" s="82"/>
      <c r="D108" s="82"/>
      <c r="E108" s="423"/>
      <c r="F108" s="84" t="s">
        <v>21</v>
      </c>
      <c r="G108" s="401"/>
      <c r="H108" s="85" t="e">
        <f t="shared" si="12"/>
        <v>#REF!</v>
      </c>
      <c r="I108" s="86">
        <v>0</v>
      </c>
      <c r="J108" s="94" t="e">
        <f>#REF!+K108+L108+M108+N108+O108</f>
        <v>#REF!</v>
      </c>
      <c r="K108" s="131">
        <v>0</v>
      </c>
      <c r="L108" s="88">
        <v>0</v>
      </c>
      <c r="M108" s="88">
        <v>0</v>
      </c>
      <c r="N108" s="88">
        <v>0</v>
      </c>
      <c r="O108" s="88">
        <v>0</v>
      </c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ht="19.5" hidden="1" customHeight="1" x14ac:dyDescent="0.25">
      <c r="A109" s="360"/>
      <c r="B109" s="399"/>
      <c r="C109" s="89"/>
      <c r="D109" s="89"/>
      <c r="E109" s="423"/>
      <c r="F109" s="91" t="s">
        <v>22</v>
      </c>
      <c r="G109" s="401"/>
      <c r="H109" s="92" t="e">
        <f t="shared" si="12"/>
        <v>#REF!</v>
      </c>
      <c r="I109" s="93">
        <v>0</v>
      </c>
      <c r="J109" s="94" t="e">
        <f>#REF!+K109+L109+M109+N109+O109</f>
        <v>#REF!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ht="16.5" hidden="1" thickBot="1" x14ac:dyDescent="0.3">
      <c r="A110" s="360"/>
      <c r="B110" s="399"/>
      <c r="C110" s="95"/>
      <c r="D110" s="95"/>
      <c r="E110" s="423"/>
      <c r="F110" s="97" t="s">
        <v>23</v>
      </c>
      <c r="G110" s="401"/>
      <c r="H110" s="98" t="e">
        <f t="shared" ref="H110:H137" si="16">SUM(I110:O110)</f>
        <v>#REF!</v>
      </c>
      <c r="I110" s="99">
        <v>0</v>
      </c>
      <c r="J110" s="100" t="e">
        <f>#REF!+K110+L110+M110+N110+O110</f>
        <v>#REF!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ht="16.5" hidden="1" customHeight="1" x14ac:dyDescent="0.25">
      <c r="A111" s="424" t="s">
        <v>54</v>
      </c>
      <c r="B111" s="425" t="s">
        <v>55</v>
      </c>
      <c r="C111" s="127"/>
      <c r="D111" s="127"/>
      <c r="E111" s="426"/>
      <c r="F111" s="128" t="s">
        <v>21</v>
      </c>
      <c r="G111" s="427">
        <v>450000</v>
      </c>
      <c r="H111" s="129" t="e">
        <f t="shared" si="16"/>
        <v>#REF!</v>
      </c>
      <c r="I111" s="246">
        <v>0</v>
      </c>
      <c r="J111" s="113" t="e">
        <f>#REF!+K111+L111+M111+N111+O111</f>
        <v>#REF!</v>
      </c>
      <c r="K111" s="131">
        <v>0</v>
      </c>
      <c r="L111" s="131">
        <v>0</v>
      </c>
      <c r="M111" s="131">
        <v>0</v>
      </c>
      <c r="N111" s="131">
        <v>0</v>
      </c>
      <c r="O111" s="194">
        <v>0</v>
      </c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21.75" hidden="1" customHeight="1" x14ac:dyDescent="0.25">
      <c r="A112" s="424"/>
      <c r="B112" s="425"/>
      <c r="C112" s="89"/>
      <c r="D112" s="89"/>
      <c r="E112" s="426"/>
      <c r="F112" s="91" t="s">
        <v>22</v>
      </c>
      <c r="G112" s="427"/>
      <c r="H112" s="92" t="e">
        <f t="shared" si="16"/>
        <v>#REF!</v>
      </c>
      <c r="I112" s="247">
        <v>0</v>
      </c>
      <c r="J112" s="94" t="e">
        <f>#REF!+K112+L112+M112+N112+O112</f>
        <v>#REF!</v>
      </c>
      <c r="K112" s="114">
        <v>0</v>
      </c>
      <c r="L112" s="114">
        <v>0</v>
      </c>
      <c r="M112" s="114">
        <v>0</v>
      </c>
      <c r="N112" s="114">
        <v>0</v>
      </c>
      <c r="O112" s="195">
        <v>0</v>
      </c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ht="16.5" hidden="1" thickBot="1" x14ac:dyDescent="0.3">
      <c r="A113" s="424"/>
      <c r="B113" s="425"/>
      <c r="C113" s="95"/>
      <c r="D113" s="95"/>
      <c r="E113" s="426"/>
      <c r="F113" s="122" t="s">
        <v>23</v>
      </c>
      <c r="G113" s="427"/>
      <c r="H113" s="123" t="e">
        <f t="shared" si="16"/>
        <v>#REF!</v>
      </c>
      <c r="I113" s="248">
        <v>0</v>
      </c>
      <c r="J113" s="94" t="e">
        <f>#REF!+K113+L113+M113+N113+O113</f>
        <v>#REF!</v>
      </c>
      <c r="K113" s="72">
        <v>0</v>
      </c>
      <c r="L113" s="72">
        <v>0</v>
      </c>
      <c r="M113" s="72">
        <v>0</v>
      </c>
      <c r="N113" s="101">
        <v>0</v>
      </c>
      <c r="O113" s="120">
        <v>0</v>
      </c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ht="16.5" hidden="1" customHeight="1" x14ac:dyDescent="0.25">
      <c r="A114" s="360" t="s">
        <v>56</v>
      </c>
      <c r="B114" s="399" t="s">
        <v>57</v>
      </c>
      <c r="C114" s="127"/>
      <c r="D114" s="127"/>
      <c r="E114" s="419"/>
      <c r="F114" s="84" t="s">
        <v>21</v>
      </c>
      <c r="G114" s="420">
        <v>41563500</v>
      </c>
      <c r="H114" s="85" t="e">
        <f t="shared" si="16"/>
        <v>#REF!</v>
      </c>
      <c r="I114" s="251">
        <v>0</v>
      </c>
      <c r="J114" s="94" t="e">
        <f>#REF!+K114+L114+M114+N114+O114</f>
        <v>#REF!</v>
      </c>
      <c r="K114" s="88">
        <v>0</v>
      </c>
      <c r="L114" s="88">
        <v>0</v>
      </c>
      <c r="M114" s="88">
        <v>0</v>
      </c>
      <c r="N114" s="88">
        <v>0</v>
      </c>
      <c r="O114" s="194">
        <v>0</v>
      </c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ht="18.75" hidden="1" customHeight="1" x14ac:dyDescent="0.25">
      <c r="A115" s="360"/>
      <c r="B115" s="399"/>
      <c r="C115" s="89"/>
      <c r="D115" s="89"/>
      <c r="E115" s="419"/>
      <c r="F115" s="91" t="s">
        <v>22</v>
      </c>
      <c r="G115" s="420"/>
      <c r="H115" s="92" t="e">
        <f t="shared" si="16"/>
        <v>#REF!</v>
      </c>
      <c r="I115" s="247">
        <v>0</v>
      </c>
      <c r="J115" s="94" t="e">
        <f>#REF!+K115+L115+M115+N115+O115</f>
        <v>#REF!</v>
      </c>
      <c r="K115" s="114">
        <v>0</v>
      </c>
      <c r="L115" s="114">
        <v>0</v>
      </c>
      <c r="M115" s="114">
        <v>0</v>
      </c>
      <c r="N115" s="114">
        <v>0</v>
      </c>
      <c r="O115" s="195">
        <v>0</v>
      </c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ht="16.5" hidden="1" thickBot="1" x14ac:dyDescent="0.3">
      <c r="A116" s="360"/>
      <c r="B116" s="399"/>
      <c r="C116" s="95"/>
      <c r="D116" s="95"/>
      <c r="E116" s="419"/>
      <c r="F116" s="122" t="s">
        <v>23</v>
      </c>
      <c r="G116" s="420"/>
      <c r="H116" s="123" t="e">
        <f t="shared" si="16"/>
        <v>#REF!</v>
      </c>
      <c r="I116" s="248">
        <v>0</v>
      </c>
      <c r="J116" s="94" t="e">
        <f>#REF!+K116+L116+M116+N116+O116</f>
        <v>#REF!</v>
      </c>
      <c r="K116" s="72">
        <v>0</v>
      </c>
      <c r="L116" s="72">
        <v>0</v>
      </c>
      <c r="M116" s="72">
        <v>0</v>
      </c>
      <c r="N116" s="101">
        <v>0</v>
      </c>
      <c r="O116" s="120">
        <v>0</v>
      </c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ht="16.5" hidden="1" customHeight="1" x14ac:dyDescent="0.25">
      <c r="A117" s="360" t="s">
        <v>58</v>
      </c>
      <c r="B117" s="399" t="s">
        <v>59</v>
      </c>
      <c r="C117" s="127"/>
      <c r="D117" s="127"/>
      <c r="E117" s="419"/>
      <c r="F117" s="84" t="s">
        <v>21</v>
      </c>
      <c r="G117" s="420">
        <v>4244000</v>
      </c>
      <c r="H117" s="85" t="e">
        <f t="shared" si="16"/>
        <v>#REF!</v>
      </c>
      <c r="I117" s="251">
        <v>0</v>
      </c>
      <c r="J117" s="94" t="e">
        <f>#REF!+K117+L117+M117+N117+O117</f>
        <v>#REF!</v>
      </c>
      <c r="K117" s="88">
        <v>0</v>
      </c>
      <c r="L117" s="88">
        <v>0</v>
      </c>
      <c r="M117" s="88">
        <v>0</v>
      </c>
      <c r="N117" s="88">
        <v>0</v>
      </c>
      <c r="O117" s="194">
        <v>0</v>
      </c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</row>
    <row r="118" spans="1:1024" ht="16.5" hidden="1" thickBot="1" x14ac:dyDescent="0.3">
      <c r="A118" s="360"/>
      <c r="B118" s="399"/>
      <c r="C118" s="89"/>
      <c r="D118" s="89"/>
      <c r="E118" s="419"/>
      <c r="F118" s="91" t="s">
        <v>22</v>
      </c>
      <c r="G118" s="420"/>
      <c r="H118" s="92" t="e">
        <f t="shared" si="16"/>
        <v>#REF!</v>
      </c>
      <c r="I118" s="247">
        <v>0</v>
      </c>
      <c r="J118" s="94" t="e">
        <f>#REF!+K118+L118+M118+N118+O118</f>
        <v>#REF!</v>
      </c>
      <c r="K118" s="114">
        <v>0</v>
      </c>
      <c r="L118" s="114">
        <v>0</v>
      </c>
      <c r="M118" s="114">
        <v>0</v>
      </c>
      <c r="N118" s="114">
        <v>0</v>
      </c>
      <c r="O118" s="195">
        <v>0</v>
      </c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ht="16.5" hidden="1" thickBot="1" x14ac:dyDescent="0.3">
      <c r="A119" s="360"/>
      <c r="B119" s="399"/>
      <c r="C119" s="95"/>
      <c r="D119" s="95"/>
      <c r="E119" s="419"/>
      <c r="F119" s="122" t="s">
        <v>23</v>
      </c>
      <c r="G119" s="420"/>
      <c r="H119" s="123" t="e">
        <f t="shared" si="16"/>
        <v>#REF!</v>
      </c>
      <c r="I119" s="248">
        <v>0</v>
      </c>
      <c r="J119" s="94" t="e">
        <f>#REF!+K119+L119+M119+N119+O119</f>
        <v>#REF!</v>
      </c>
      <c r="K119" s="72">
        <v>0</v>
      </c>
      <c r="L119" s="72">
        <v>0</v>
      </c>
      <c r="M119" s="72">
        <v>0</v>
      </c>
      <c r="N119" s="101">
        <v>0</v>
      </c>
      <c r="O119" s="120">
        <v>0</v>
      </c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ht="20.25" hidden="1" customHeight="1" x14ac:dyDescent="0.25">
      <c r="A120" s="360" t="s">
        <v>60</v>
      </c>
      <c r="B120" s="399" t="s">
        <v>61</v>
      </c>
      <c r="C120" s="127"/>
      <c r="D120" s="127"/>
      <c r="E120" s="419"/>
      <c r="F120" s="84" t="s">
        <v>21</v>
      </c>
      <c r="G120" s="420">
        <v>5805100</v>
      </c>
      <c r="H120" s="85" t="e">
        <f t="shared" si="16"/>
        <v>#REF!</v>
      </c>
      <c r="I120" s="251">
        <v>0</v>
      </c>
      <c r="J120" s="94" t="e">
        <f>#REF!+K120+L120+M120+N120+O120</f>
        <v>#REF!</v>
      </c>
      <c r="K120" s="88">
        <v>0</v>
      </c>
      <c r="L120" s="88">
        <v>0</v>
      </c>
      <c r="M120" s="88">
        <v>0</v>
      </c>
      <c r="N120" s="88">
        <v>0</v>
      </c>
      <c r="O120" s="194">
        <v>0</v>
      </c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ht="13.5" hidden="1" customHeight="1" x14ac:dyDescent="0.25">
      <c r="A121" s="360"/>
      <c r="B121" s="399"/>
      <c r="C121" s="89"/>
      <c r="D121" s="89"/>
      <c r="E121" s="419"/>
      <c r="F121" s="91" t="s">
        <v>22</v>
      </c>
      <c r="G121" s="420"/>
      <c r="H121" s="92" t="e">
        <f t="shared" si="16"/>
        <v>#REF!</v>
      </c>
      <c r="I121" s="247">
        <v>0</v>
      </c>
      <c r="J121" s="94" t="e">
        <f>#REF!+K121+L121+M121+N121+O121</f>
        <v>#REF!</v>
      </c>
      <c r="K121" s="114">
        <v>0</v>
      </c>
      <c r="L121" s="114">
        <v>0</v>
      </c>
      <c r="M121" s="114">
        <v>0</v>
      </c>
      <c r="N121" s="114">
        <v>0</v>
      </c>
      <c r="O121" s="195">
        <v>0</v>
      </c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ht="16.5" hidden="1" thickBot="1" x14ac:dyDescent="0.3">
      <c r="A122" s="360"/>
      <c r="B122" s="399"/>
      <c r="C122" s="95"/>
      <c r="D122" s="95"/>
      <c r="E122" s="419"/>
      <c r="F122" s="122" t="s">
        <v>23</v>
      </c>
      <c r="G122" s="420"/>
      <c r="H122" s="123" t="e">
        <f t="shared" si="16"/>
        <v>#REF!</v>
      </c>
      <c r="I122" s="248">
        <v>0</v>
      </c>
      <c r="J122" s="94" t="e">
        <f>#REF!+K122+L122+M122+N122+O122</f>
        <v>#REF!</v>
      </c>
      <c r="K122" s="72">
        <v>0</v>
      </c>
      <c r="L122" s="72">
        <v>0</v>
      </c>
      <c r="M122" s="72">
        <v>0</v>
      </c>
      <c r="N122" s="101">
        <v>0</v>
      </c>
      <c r="O122" s="120">
        <v>0</v>
      </c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ht="16.5" hidden="1" customHeight="1" x14ac:dyDescent="0.25">
      <c r="A123" s="360" t="s">
        <v>62</v>
      </c>
      <c r="B123" s="399" t="s">
        <v>63</v>
      </c>
      <c r="C123" s="127"/>
      <c r="D123" s="127"/>
      <c r="E123" s="419"/>
      <c r="F123" s="84" t="s">
        <v>21</v>
      </c>
      <c r="G123" s="420">
        <v>4784000</v>
      </c>
      <c r="H123" s="85" t="e">
        <f t="shared" si="16"/>
        <v>#REF!</v>
      </c>
      <c r="I123" s="251">
        <v>0</v>
      </c>
      <c r="J123" s="94" t="e">
        <f>#REF!+K123+L123+M123+N123+O123</f>
        <v>#REF!</v>
      </c>
      <c r="K123" s="88">
        <v>0</v>
      </c>
      <c r="L123" s="88">
        <v>0</v>
      </c>
      <c r="M123" s="88">
        <v>0</v>
      </c>
      <c r="N123" s="88">
        <v>0</v>
      </c>
      <c r="O123" s="194">
        <v>0</v>
      </c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ht="16.5" hidden="1" customHeight="1" x14ac:dyDescent="0.25">
      <c r="A124" s="360"/>
      <c r="B124" s="399"/>
      <c r="C124" s="89"/>
      <c r="D124" s="89"/>
      <c r="E124" s="419"/>
      <c r="F124" s="91" t="s">
        <v>22</v>
      </c>
      <c r="G124" s="420"/>
      <c r="H124" s="92" t="e">
        <f t="shared" si="16"/>
        <v>#REF!</v>
      </c>
      <c r="I124" s="247">
        <v>0</v>
      </c>
      <c r="J124" s="94" t="e">
        <f>#REF!+K124+L124+M124+N124+O124</f>
        <v>#REF!</v>
      </c>
      <c r="K124" s="114">
        <v>0</v>
      </c>
      <c r="L124" s="114">
        <v>0</v>
      </c>
      <c r="M124" s="114">
        <v>0</v>
      </c>
      <c r="N124" s="114">
        <v>0</v>
      </c>
      <c r="O124" s="195">
        <v>0</v>
      </c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ht="16.5" hidden="1" thickBot="1" x14ac:dyDescent="0.3">
      <c r="A125" s="360"/>
      <c r="B125" s="399"/>
      <c r="C125" s="95"/>
      <c r="D125" s="95"/>
      <c r="E125" s="419"/>
      <c r="F125" s="122" t="s">
        <v>23</v>
      </c>
      <c r="G125" s="420"/>
      <c r="H125" s="123" t="e">
        <f t="shared" si="16"/>
        <v>#REF!</v>
      </c>
      <c r="I125" s="248">
        <v>0</v>
      </c>
      <c r="J125" s="94" t="e">
        <f>#REF!+K125+L125+M125+N125+O125</f>
        <v>#REF!</v>
      </c>
      <c r="K125" s="72">
        <v>0</v>
      </c>
      <c r="L125" s="72">
        <v>0</v>
      </c>
      <c r="M125" s="72">
        <v>0</v>
      </c>
      <c r="N125" s="101">
        <v>0</v>
      </c>
      <c r="O125" s="120">
        <v>0</v>
      </c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ht="19.5" hidden="1" customHeight="1" x14ac:dyDescent="0.25">
      <c r="A126" s="360" t="s">
        <v>64</v>
      </c>
      <c r="B126" s="399" t="s">
        <v>65</v>
      </c>
      <c r="C126" s="127"/>
      <c r="D126" s="127"/>
      <c r="E126" s="419"/>
      <c r="F126" s="84" t="s">
        <v>21</v>
      </c>
      <c r="G126" s="420">
        <v>4046000</v>
      </c>
      <c r="H126" s="85" t="e">
        <f t="shared" si="16"/>
        <v>#REF!</v>
      </c>
      <c r="I126" s="251">
        <v>0</v>
      </c>
      <c r="J126" s="94" t="e">
        <f>#REF!+K126+L126+M126+N126+O126</f>
        <v>#REF!</v>
      </c>
      <c r="K126" s="88">
        <v>0</v>
      </c>
      <c r="L126" s="88">
        <v>0</v>
      </c>
      <c r="M126" s="88">
        <v>0</v>
      </c>
      <c r="N126" s="88">
        <v>0</v>
      </c>
      <c r="O126" s="194">
        <v>0</v>
      </c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ht="15" hidden="1" customHeight="1" x14ac:dyDescent="0.25">
      <c r="A127" s="360"/>
      <c r="B127" s="399"/>
      <c r="C127" s="89"/>
      <c r="D127" s="89"/>
      <c r="E127" s="419"/>
      <c r="F127" s="91" t="s">
        <v>22</v>
      </c>
      <c r="G127" s="420"/>
      <c r="H127" s="92" t="e">
        <f t="shared" si="16"/>
        <v>#REF!</v>
      </c>
      <c r="I127" s="247">
        <v>0</v>
      </c>
      <c r="J127" s="94" t="e">
        <f>#REF!+K127+L127+M127+N127+O127</f>
        <v>#REF!</v>
      </c>
      <c r="K127" s="114">
        <v>0</v>
      </c>
      <c r="L127" s="114">
        <v>0</v>
      </c>
      <c r="M127" s="114">
        <v>0</v>
      </c>
      <c r="N127" s="114">
        <v>0</v>
      </c>
      <c r="O127" s="195">
        <v>0</v>
      </c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ht="18.75" hidden="1" customHeight="1" x14ac:dyDescent="0.25">
      <c r="A128" s="360"/>
      <c r="B128" s="399"/>
      <c r="C128" s="95"/>
      <c r="D128" s="95"/>
      <c r="E128" s="419"/>
      <c r="F128" s="122" t="s">
        <v>23</v>
      </c>
      <c r="G128" s="420"/>
      <c r="H128" s="123" t="e">
        <f t="shared" si="16"/>
        <v>#REF!</v>
      </c>
      <c r="I128" s="248">
        <v>0</v>
      </c>
      <c r="J128" s="94" t="e">
        <f>#REF!+K128+L128+M128+N128+O128</f>
        <v>#REF!</v>
      </c>
      <c r="K128" s="72">
        <v>0</v>
      </c>
      <c r="L128" s="72">
        <v>0</v>
      </c>
      <c r="M128" s="72">
        <v>0</v>
      </c>
      <c r="N128" s="101">
        <v>0</v>
      </c>
      <c r="O128" s="120">
        <v>0</v>
      </c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ht="20.25" hidden="1" customHeight="1" x14ac:dyDescent="0.25">
      <c r="A129" s="360" t="s">
        <v>66</v>
      </c>
      <c r="B129" s="399" t="s">
        <v>67</v>
      </c>
      <c r="C129" s="127"/>
      <c r="D129" s="127"/>
      <c r="E129" s="421"/>
      <c r="F129" s="84" t="s">
        <v>21</v>
      </c>
      <c r="G129" s="422">
        <v>2265000</v>
      </c>
      <c r="H129" s="85" t="e">
        <f t="shared" si="16"/>
        <v>#REF!</v>
      </c>
      <c r="I129" s="251">
        <v>0</v>
      </c>
      <c r="J129" s="94" t="e">
        <f>#REF!+K129+L129+M129+N129+O129</f>
        <v>#REF!</v>
      </c>
      <c r="K129" s="88">
        <v>0</v>
      </c>
      <c r="L129" s="88">
        <v>0</v>
      </c>
      <c r="M129" s="88">
        <v>0</v>
      </c>
      <c r="N129" s="88">
        <v>0</v>
      </c>
      <c r="O129" s="194">
        <v>0</v>
      </c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ht="19.5" hidden="1" customHeight="1" x14ac:dyDescent="0.25">
      <c r="A130" s="360"/>
      <c r="B130" s="399"/>
      <c r="C130" s="89"/>
      <c r="D130" s="89"/>
      <c r="E130" s="421"/>
      <c r="F130" s="91" t="s">
        <v>22</v>
      </c>
      <c r="G130" s="422"/>
      <c r="H130" s="92" t="e">
        <f t="shared" si="16"/>
        <v>#REF!</v>
      </c>
      <c r="I130" s="247">
        <v>0</v>
      </c>
      <c r="J130" s="94" t="e">
        <f>#REF!+K130+L130+M130+N130+O130</f>
        <v>#REF!</v>
      </c>
      <c r="K130" s="114">
        <v>0</v>
      </c>
      <c r="L130" s="114">
        <v>0</v>
      </c>
      <c r="M130" s="114">
        <v>0</v>
      </c>
      <c r="N130" s="114">
        <v>0</v>
      </c>
      <c r="O130" s="195">
        <v>0</v>
      </c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ht="0.75" hidden="1" customHeight="1" x14ac:dyDescent="0.25">
      <c r="A131" s="360"/>
      <c r="B131" s="399"/>
      <c r="C131" s="95"/>
      <c r="D131" s="95"/>
      <c r="E131" s="421"/>
      <c r="F131" s="122" t="s">
        <v>23</v>
      </c>
      <c r="G131" s="422"/>
      <c r="H131" s="123" t="e">
        <f t="shared" si="16"/>
        <v>#REF!</v>
      </c>
      <c r="I131" s="248">
        <v>0</v>
      </c>
      <c r="J131" s="94" t="e">
        <f>#REF!+K131+L131+M131+N131+O131</f>
        <v>#REF!</v>
      </c>
      <c r="K131" s="72">
        <v>0</v>
      </c>
      <c r="L131" s="72">
        <v>0</v>
      </c>
      <c r="M131" s="72">
        <v>0</v>
      </c>
      <c r="N131" s="72">
        <v>0</v>
      </c>
      <c r="O131" s="126">
        <v>0</v>
      </c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4" ht="16.5" customHeight="1" thickBot="1" x14ac:dyDescent="0.3">
      <c r="A132" s="360" t="s">
        <v>34</v>
      </c>
      <c r="B132" s="399" t="s">
        <v>170</v>
      </c>
      <c r="C132" s="82"/>
      <c r="D132" s="82"/>
      <c r="E132" s="400" t="s">
        <v>20</v>
      </c>
      <c r="F132" s="84" t="s">
        <v>21</v>
      </c>
      <c r="G132" s="401">
        <v>11100000</v>
      </c>
      <c r="H132" s="253" t="e">
        <f t="shared" si="16"/>
        <v>#N/A</v>
      </c>
      <c r="I132" s="254" t="e">
        <v>#N/A</v>
      </c>
      <c r="J132" s="94" t="e">
        <f>#REF!+K132+L132+M132+N132+O132</f>
        <v>#REF!</v>
      </c>
      <c r="K132" s="275">
        <f>K135</f>
        <v>0</v>
      </c>
      <c r="L132" s="275">
        <f t="shared" ref="L132:O132" si="17">L135</f>
        <v>0</v>
      </c>
      <c r="M132" s="275">
        <f t="shared" si="17"/>
        <v>0</v>
      </c>
      <c r="N132" s="275">
        <f t="shared" si="17"/>
        <v>0</v>
      </c>
      <c r="O132" s="275">
        <f t="shared" si="17"/>
        <v>0</v>
      </c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</row>
    <row r="133" spans="1:1024" ht="16.5" thickBot="1" x14ac:dyDescent="0.3">
      <c r="A133" s="360"/>
      <c r="B133" s="399"/>
      <c r="C133" s="89"/>
      <c r="D133" s="89"/>
      <c r="E133" s="400"/>
      <c r="F133" s="91" t="s">
        <v>22</v>
      </c>
      <c r="G133" s="401"/>
      <c r="H133" s="255" t="e">
        <f t="shared" si="16"/>
        <v>#N/A</v>
      </c>
      <c r="I133" s="256" t="e">
        <v>#N/A</v>
      </c>
      <c r="J133" s="94" t="e">
        <f>#REF!+K133+L133+M133+N133+O133</f>
        <v>#REF!</v>
      </c>
      <c r="K133" s="276">
        <v>0</v>
      </c>
      <c r="L133" s="276">
        <f t="shared" ref="L133:O133" si="18">L136</f>
        <v>0</v>
      </c>
      <c r="M133" s="276">
        <f t="shared" si="18"/>
        <v>8000000</v>
      </c>
      <c r="N133" s="276">
        <f t="shared" si="18"/>
        <v>0</v>
      </c>
      <c r="O133" s="276">
        <f t="shared" si="18"/>
        <v>0</v>
      </c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</row>
    <row r="134" spans="1:1024" ht="16.5" customHeight="1" thickBot="1" x14ac:dyDescent="0.3">
      <c r="A134" s="360"/>
      <c r="B134" s="399"/>
      <c r="C134" s="238"/>
      <c r="D134" s="238"/>
      <c r="E134" s="400"/>
      <c r="F134" s="97" t="s">
        <v>23</v>
      </c>
      <c r="G134" s="401"/>
      <c r="H134" s="257" t="e">
        <f t="shared" si="16"/>
        <v>#N/A</v>
      </c>
      <c r="I134" s="258" t="e">
        <v>#N/A</v>
      </c>
      <c r="J134" s="94" t="e">
        <f>#REF!+K134+L134+M134+N134+O134</f>
        <v>#REF!</v>
      </c>
      <c r="K134" s="277">
        <f>K137</f>
        <v>0</v>
      </c>
      <c r="L134" s="277">
        <f t="shared" ref="L134:O134" si="19">L137</f>
        <v>0</v>
      </c>
      <c r="M134" s="277">
        <f t="shared" si="19"/>
        <v>0</v>
      </c>
      <c r="N134" s="277">
        <f t="shared" si="19"/>
        <v>0</v>
      </c>
      <c r="O134" s="277">
        <f t="shared" si="19"/>
        <v>0</v>
      </c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</row>
    <row r="135" spans="1:1024" ht="15" hidden="1" customHeight="1" thickBot="1" x14ac:dyDescent="0.3">
      <c r="A135" s="360" t="s">
        <v>69</v>
      </c>
      <c r="B135" s="399" t="s">
        <v>136</v>
      </c>
      <c r="C135" s="82"/>
      <c r="D135" s="82"/>
      <c r="E135" s="417"/>
      <c r="F135" s="84" t="s">
        <v>21</v>
      </c>
      <c r="G135" s="418">
        <v>7500000</v>
      </c>
      <c r="H135" s="85" t="e">
        <f t="shared" si="16"/>
        <v>#REF!</v>
      </c>
      <c r="I135" s="86">
        <v>0</v>
      </c>
      <c r="J135" s="94" t="e">
        <f>#REF!+K135+L135+M135+N135+O135</f>
        <v>#REF!</v>
      </c>
      <c r="K135" s="114">
        <v>0</v>
      </c>
      <c r="L135" s="88">
        <v>0</v>
      </c>
      <c r="M135" s="88">
        <v>0</v>
      </c>
      <c r="N135" s="88">
        <v>0</v>
      </c>
      <c r="O135" s="88">
        <v>0</v>
      </c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</row>
    <row r="136" spans="1:1024" ht="13.5" hidden="1" customHeight="1" thickBot="1" x14ac:dyDescent="0.3">
      <c r="A136" s="360"/>
      <c r="B136" s="399"/>
      <c r="C136" s="89"/>
      <c r="D136" s="89"/>
      <c r="E136" s="417"/>
      <c r="F136" s="91" t="s">
        <v>22</v>
      </c>
      <c r="G136" s="418"/>
      <c r="H136" s="92" t="e">
        <f t="shared" si="16"/>
        <v>#REF!</v>
      </c>
      <c r="I136" s="93">
        <v>0</v>
      </c>
      <c r="J136" s="94" t="e">
        <f>#REF!+K136+L136+M136+N136+O136</f>
        <v>#REF!</v>
      </c>
      <c r="K136" s="72">
        <v>0</v>
      </c>
      <c r="L136" s="114">
        <v>0</v>
      </c>
      <c r="M136" s="114">
        <v>8000000</v>
      </c>
      <c r="N136" s="114">
        <v>0</v>
      </c>
      <c r="O136" s="114">
        <v>0</v>
      </c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</row>
    <row r="137" spans="1:1024" ht="16.5" hidden="1" thickBot="1" x14ac:dyDescent="0.3">
      <c r="A137" s="360"/>
      <c r="B137" s="399"/>
      <c r="C137" s="95"/>
      <c r="D137" s="95"/>
      <c r="E137" s="417"/>
      <c r="F137" s="122" t="s">
        <v>23</v>
      </c>
      <c r="G137" s="418"/>
      <c r="H137" s="123" t="e">
        <f t="shared" si="16"/>
        <v>#REF!</v>
      </c>
      <c r="I137" s="124">
        <v>0</v>
      </c>
      <c r="J137" s="94" t="e">
        <f>#REF!+K137+L137+M137+N137+O137</f>
        <v>#REF!</v>
      </c>
      <c r="K137" s="101">
        <v>0</v>
      </c>
      <c r="L137" s="72">
        <v>0</v>
      </c>
      <c r="M137" s="72">
        <v>0</v>
      </c>
      <c r="N137" s="72">
        <v>0</v>
      </c>
      <c r="O137" s="72">
        <v>0</v>
      </c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</row>
    <row r="138" spans="1:1024" ht="16.5" customHeight="1" thickBot="1" x14ac:dyDescent="0.3">
      <c r="A138" s="360" t="s">
        <v>163</v>
      </c>
      <c r="B138" s="399" t="s">
        <v>171</v>
      </c>
      <c r="C138" s="82"/>
      <c r="D138" s="82"/>
      <c r="E138" s="400" t="s">
        <v>20</v>
      </c>
      <c r="F138" s="84" t="s">
        <v>21</v>
      </c>
      <c r="G138" s="401" t="e">
        <v>#N/A</v>
      </c>
      <c r="H138" s="253" t="e">
        <f t="shared" ref="H138:H155" si="20">SUM(I138:O138)</f>
        <v>#N/A</v>
      </c>
      <c r="I138" s="254" t="e">
        <v>#N/A</v>
      </c>
      <c r="J138" s="94" t="e">
        <f>#REF!+K138+L138+M138+N138+O138</f>
        <v>#REF!</v>
      </c>
      <c r="K138" s="278">
        <f>K141+K144+K147+K150+K153+K156+K159</f>
        <v>0</v>
      </c>
      <c r="L138" s="278">
        <f t="shared" ref="L138:O138" si="21">L141+L144+L147+L150+L153+L156+L159</f>
        <v>0</v>
      </c>
      <c r="M138" s="278">
        <f t="shared" si="21"/>
        <v>0</v>
      </c>
      <c r="N138" s="278">
        <f t="shared" si="21"/>
        <v>0</v>
      </c>
      <c r="O138" s="278">
        <f t="shared" si="21"/>
        <v>0</v>
      </c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</row>
    <row r="139" spans="1:1024" ht="16.5" thickBot="1" x14ac:dyDescent="0.3">
      <c r="A139" s="360"/>
      <c r="B139" s="399"/>
      <c r="C139" s="89"/>
      <c r="D139" s="89"/>
      <c r="E139" s="400"/>
      <c r="F139" s="91" t="s">
        <v>22</v>
      </c>
      <c r="G139" s="401"/>
      <c r="H139" s="255" t="e">
        <f t="shared" si="20"/>
        <v>#N/A</v>
      </c>
      <c r="I139" s="256" t="e">
        <v>#N/A</v>
      </c>
      <c r="J139" s="94" t="e">
        <f>#REF!+K139+L139+M139+N139+O139</f>
        <v>#REF!</v>
      </c>
      <c r="K139" s="276">
        <f>K142+K145+K148+K151+K154+K157+K160</f>
        <v>0</v>
      </c>
      <c r="L139" s="276">
        <f t="shared" ref="L139:O139" si="22">L142+L145+L148+L151+L154+L157+L160</f>
        <v>0</v>
      </c>
      <c r="M139" s="276">
        <f t="shared" si="22"/>
        <v>0</v>
      </c>
      <c r="N139" s="276">
        <f t="shared" si="22"/>
        <v>0</v>
      </c>
      <c r="O139" s="276">
        <f t="shared" si="22"/>
        <v>0</v>
      </c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</row>
    <row r="140" spans="1:1024" ht="16.5" thickBot="1" x14ac:dyDescent="0.3">
      <c r="A140" s="360"/>
      <c r="B140" s="399"/>
      <c r="C140" s="238"/>
      <c r="D140" s="238"/>
      <c r="E140" s="400"/>
      <c r="F140" s="97" t="s">
        <v>23</v>
      </c>
      <c r="G140" s="401"/>
      <c r="H140" s="257" t="e">
        <f t="shared" si="20"/>
        <v>#N/A</v>
      </c>
      <c r="I140" s="258" t="e">
        <v>#N/A</v>
      </c>
      <c r="J140" s="94" t="e">
        <f>#REF!+K140+L140+M140+N140+O140</f>
        <v>#REF!</v>
      </c>
      <c r="K140" s="277">
        <f>K143+K146+K149+K152+K155+K158+K161</f>
        <v>34000000</v>
      </c>
      <c r="L140" s="277">
        <f t="shared" ref="L140:O140" si="23">L143+L146+L149+L152+L155+L158+L161</f>
        <v>34830000</v>
      </c>
      <c r="M140" s="277">
        <f t="shared" si="23"/>
        <v>100000</v>
      </c>
      <c r="N140" s="277">
        <f t="shared" si="23"/>
        <v>0</v>
      </c>
      <c r="O140" s="277">
        <f t="shared" si="23"/>
        <v>0</v>
      </c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</row>
    <row r="141" spans="1:1024" ht="0.75" customHeight="1" thickBot="1" x14ac:dyDescent="0.3">
      <c r="A141" s="408" t="s">
        <v>71</v>
      </c>
      <c r="B141" s="414" t="s">
        <v>144</v>
      </c>
      <c r="C141" s="410" t="s">
        <v>72</v>
      </c>
      <c r="D141" s="410">
        <v>3000</v>
      </c>
      <c r="E141" s="413"/>
      <c r="F141" s="12" t="s">
        <v>21</v>
      </c>
      <c r="G141" s="411">
        <v>5000000</v>
      </c>
      <c r="H141" s="13" t="e">
        <f t="shared" si="20"/>
        <v>#REF!</v>
      </c>
      <c r="I141" s="14">
        <v>0</v>
      </c>
      <c r="J141" s="10" t="e">
        <f>#REF!+K141+L141+M141+N141+O141</f>
        <v>#REF!</v>
      </c>
      <c r="K141" s="199">
        <v>0</v>
      </c>
      <c r="L141" s="199">
        <v>0</v>
      </c>
      <c r="M141" s="199">
        <v>0</v>
      </c>
      <c r="N141" s="200">
        <v>0</v>
      </c>
      <c r="O141" s="201">
        <v>0</v>
      </c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</row>
    <row r="142" spans="1:1024" ht="16.5" hidden="1" thickBot="1" x14ac:dyDescent="0.3">
      <c r="A142" s="408"/>
      <c r="B142" s="414"/>
      <c r="C142" s="410"/>
      <c r="D142" s="410"/>
      <c r="E142" s="413"/>
      <c r="F142" s="9" t="s">
        <v>22</v>
      </c>
      <c r="G142" s="411"/>
      <c r="H142" s="15" t="e">
        <f t="shared" si="20"/>
        <v>#REF!</v>
      </c>
      <c r="I142" s="16">
        <v>0</v>
      </c>
      <c r="J142" s="10" t="e">
        <f>#REF!+K142+L142+M142+N142+O142</f>
        <v>#REF!</v>
      </c>
      <c r="K142" s="202">
        <v>0</v>
      </c>
      <c r="L142" s="202">
        <v>0</v>
      </c>
      <c r="M142" s="202">
        <v>0</v>
      </c>
      <c r="N142" s="48">
        <v>0</v>
      </c>
      <c r="O142" s="48">
        <v>0</v>
      </c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</row>
    <row r="143" spans="1:1024" ht="16.5" hidden="1" thickBot="1" x14ac:dyDescent="0.3">
      <c r="A143" s="408"/>
      <c r="B143" s="414"/>
      <c r="C143" s="410"/>
      <c r="D143" s="410"/>
      <c r="E143" s="413"/>
      <c r="F143" s="11" t="s">
        <v>23</v>
      </c>
      <c r="G143" s="411"/>
      <c r="H143" s="17" t="e">
        <f t="shared" si="20"/>
        <v>#REF!</v>
      </c>
      <c r="I143" s="18">
        <v>0</v>
      </c>
      <c r="J143" s="10" t="e">
        <f>#REF!+K143+L143+M143+N143+O143</f>
        <v>#REF!</v>
      </c>
      <c r="K143" s="203">
        <v>0</v>
      </c>
      <c r="L143" s="203">
        <v>1000000</v>
      </c>
      <c r="M143" s="203">
        <v>0</v>
      </c>
      <c r="N143" s="204">
        <v>0</v>
      </c>
      <c r="O143" s="204">
        <v>0</v>
      </c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</row>
    <row r="144" spans="1:1024" ht="15.75" hidden="1" customHeight="1" thickBot="1" x14ac:dyDescent="0.3">
      <c r="A144" s="402" t="s">
        <v>73</v>
      </c>
      <c r="B144" s="403" t="s">
        <v>150</v>
      </c>
      <c r="C144" s="404" t="s">
        <v>72</v>
      </c>
      <c r="D144" s="404">
        <v>3000</v>
      </c>
      <c r="E144" s="415"/>
      <c r="F144" s="19" t="s">
        <v>21</v>
      </c>
      <c r="G144" s="416">
        <v>73000000</v>
      </c>
      <c r="H144" s="20" t="e">
        <f t="shared" si="20"/>
        <v>#REF!</v>
      </c>
      <c r="I144" s="21">
        <v>0</v>
      </c>
      <c r="J144" s="10" t="e">
        <f>#REF!+K144+L144+M144+N144+O144</f>
        <v>#REF!</v>
      </c>
      <c r="K144" s="199">
        <v>0</v>
      </c>
      <c r="L144" s="199">
        <v>0</v>
      </c>
      <c r="M144" s="199">
        <v>0</v>
      </c>
      <c r="N144" s="205">
        <v>0</v>
      </c>
      <c r="O144" s="205">
        <v>0</v>
      </c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</row>
    <row r="145" spans="1:1024" ht="16.5" hidden="1" thickBot="1" x14ac:dyDescent="0.3">
      <c r="A145" s="402"/>
      <c r="B145" s="403"/>
      <c r="C145" s="404"/>
      <c r="D145" s="404"/>
      <c r="E145" s="415"/>
      <c r="F145" s="9" t="s">
        <v>22</v>
      </c>
      <c r="G145" s="416"/>
      <c r="H145" s="22" t="e">
        <f t="shared" si="20"/>
        <v>#REF!</v>
      </c>
      <c r="I145" s="23">
        <v>0</v>
      </c>
      <c r="J145" s="10" t="e">
        <f>#REF!+K145+L145+M145+N145+O145</f>
        <v>#REF!</v>
      </c>
      <c r="K145" s="202">
        <v>0</v>
      </c>
      <c r="L145" s="202">
        <v>0</v>
      </c>
      <c r="M145" s="202">
        <v>0</v>
      </c>
      <c r="N145" s="206">
        <v>0</v>
      </c>
      <c r="O145" s="206">
        <v>0</v>
      </c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</row>
    <row r="146" spans="1:1024" ht="16.5" hidden="1" thickBot="1" x14ac:dyDescent="0.3">
      <c r="A146" s="402"/>
      <c r="B146" s="403"/>
      <c r="C146" s="404"/>
      <c r="D146" s="404"/>
      <c r="E146" s="415"/>
      <c r="F146" s="11" t="s">
        <v>23</v>
      </c>
      <c r="G146" s="416"/>
      <c r="H146" s="24" t="e">
        <f t="shared" si="20"/>
        <v>#REF!</v>
      </c>
      <c r="I146" s="25">
        <v>0</v>
      </c>
      <c r="J146" s="10" t="e">
        <f>#REF!+K146+L146+M146+N146+O146</f>
        <v>#REF!</v>
      </c>
      <c r="K146" s="203">
        <v>0</v>
      </c>
      <c r="L146" s="203">
        <v>9500000</v>
      </c>
      <c r="M146" s="203">
        <v>0</v>
      </c>
      <c r="N146" s="207">
        <v>0</v>
      </c>
      <c r="O146" s="207">
        <v>0</v>
      </c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</row>
    <row r="147" spans="1:1024" ht="15.75" hidden="1" customHeight="1" thickBot="1" x14ac:dyDescent="0.3">
      <c r="A147" s="408" t="s">
        <v>74</v>
      </c>
      <c r="B147" s="403" t="s">
        <v>149</v>
      </c>
      <c r="C147" s="412" t="s">
        <v>75</v>
      </c>
      <c r="D147" s="412">
        <f>SUM(D150)</f>
        <v>3</v>
      </c>
      <c r="E147" s="413"/>
      <c r="F147" s="12" t="s">
        <v>21</v>
      </c>
      <c r="G147" s="411">
        <v>17000000</v>
      </c>
      <c r="H147" s="13" t="e">
        <f t="shared" si="20"/>
        <v>#REF!</v>
      </c>
      <c r="I147" s="14">
        <v>0</v>
      </c>
      <c r="J147" s="10" t="e">
        <f>#REF!+K147+L147+M147+N147+O147</f>
        <v>#REF!</v>
      </c>
      <c r="K147" s="199">
        <v>0</v>
      </c>
      <c r="L147" s="199">
        <v>0</v>
      </c>
      <c r="M147" s="199">
        <v>0</v>
      </c>
      <c r="N147" s="201">
        <v>0</v>
      </c>
      <c r="O147" s="201">
        <v>0</v>
      </c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ht="16.5" hidden="1" thickBot="1" x14ac:dyDescent="0.3">
      <c r="A148" s="408"/>
      <c r="B148" s="403"/>
      <c r="C148" s="412"/>
      <c r="D148" s="412"/>
      <c r="E148" s="413"/>
      <c r="F148" s="9" t="s">
        <v>22</v>
      </c>
      <c r="G148" s="411"/>
      <c r="H148" s="15" t="e">
        <f t="shared" si="20"/>
        <v>#REF!</v>
      </c>
      <c r="I148" s="16">
        <v>0</v>
      </c>
      <c r="J148" s="10" t="e">
        <f>#REF!+K148+L148+M148+N148+O148</f>
        <v>#REF!</v>
      </c>
      <c r="K148" s="202">
        <v>0</v>
      </c>
      <c r="L148" s="202">
        <v>0</v>
      </c>
      <c r="M148" s="202">
        <v>0</v>
      </c>
      <c r="N148" s="48">
        <v>0</v>
      </c>
      <c r="O148" s="48">
        <v>0</v>
      </c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</row>
    <row r="149" spans="1:1024" ht="15.75" hidden="1" customHeight="1" thickBot="1" x14ac:dyDescent="0.3">
      <c r="A149" s="408"/>
      <c r="B149" s="403"/>
      <c r="C149" s="412"/>
      <c r="D149" s="412"/>
      <c r="E149" s="413"/>
      <c r="F149" s="11" t="s">
        <v>23</v>
      </c>
      <c r="G149" s="411"/>
      <c r="H149" s="17" t="e">
        <f t="shared" si="20"/>
        <v>#REF!</v>
      </c>
      <c r="I149" s="18">
        <v>0</v>
      </c>
      <c r="J149" s="10" t="e">
        <f>#REF!+K149+L149+M149+N149+O149</f>
        <v>#REF!</v>
      </c>
      <c r="K149" s="202">
        <v>1000000</v>
      </c>
      <c r="L149" s="203">
        <v>10800000</v>
      </c>
      <c r="M149" s="203">
        <v>0</v>
      </c>
      <c r="N149" s="204">
        <v>0</v>
      </c>
      <c r="O149" s="204">
        <v>0</v>
      </c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</row>
    <row r="150" spans="1:1024" ht="15.75" hidden="1" customHeight="1" thickBot="1" x14ac:dyDescent="0.3">
      <c r="A150" s="408" t="s">
        <v>76</v>
      </c>
      <c r="B150" s="409" t="s">
        <v>148</v>
      </c>
      <c r="C150" s="410" t="s">
        <v>75</v>
      </c>
      <c r="D150" s="410">
        <v>3</v>
      </c>
      <c r="E150" s="410"/>
      <c r="F150" s="12" t="s">
        <v>21</v>
      </c>
      <c r="G150" s="411">
        <v>11030000</v>
      </c>
      <c r="H150" s="13" t="e">
        <f t="shared" si="20"/>
        <v>#REF!</v>
      </c>
      <c r="I150" s="14">
        <v>0</v>
      </c>
      <c r="J150" s="10" t="e">
        <f>#REF!+K150+L150+M150+N150+O150</f>
        <v>#REF!</v>
      </c>
      <c r="K150" s="202">
        <v>0</v>
      </c>
      <c r="L150" s="199">
        <v>0</v>
      </c>
      <c r="M150" s="199">
        <v>0</v>
      </c>
      <c r="N150" s="201">
        <v>0</v>
      </c>
      <c r="O150" s="201">
        <v>0</v>
      </c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</row>
    <row r="151" spans="1:1024" ht="16.5" hidden="1" thickBot="1" x14ac:dyDescent="0.3">
      <c r="A151" s="408"/>
      <c r="B151" s="409"/>
      <c r="C151" s="410"/>
      <c r="D151" s="410"/>
      <c r="E151" s="410"/>
      <c r="F151" s="9" t="s">
        <v>22</v>
      </c>
      <c r="G151" s="411"/>
      <c r="H151" s="15" t="e">
        <f t="shared" si="20"/>
        <v>#REF!</v>
      </c>
      <c r="I151" s="16">
        <v>0</v>
      </c>
      <c r="J151" s="10" t="e">
        <f>#REF!+K151+L151+M151+N151+O151</f>
        <v>#REF!</v>
      </c>
      <c r="K151" s="202">
        <v>0</v>
      </c>
      <c r="L151" s="202">
        <v>0</v>
      </c>
      <c r="M151" s="202">
        <v>0</v>
      </c>
      <c r="N151" s="48">
        <v>0</v>
      </c>
      <c r="O151" s="48">
        <v>0</v>
      </c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</row>
    <row r="152" spans="1:1024" ht="16.5" hidden="1" thickBot="1" x14ac:dyDescent="0.3">
      <c r="A152" s="408"/>
      <c r="B152" s="409"/>
      <c r="C152" s="410"/>
      <c r="D152" s="410"/>
      <c r="E152" s="410"/>
      <c r="F152" s="11" t="s">
        <v>23</v>
      </c>
      <c r="G152" s="411"/>
      <c r="H152" s="17" t="e">
        <f t="shared" si="20"/>
        <v>#REF!</v>
      </c>
      <c r="I152" s="18">
        <v>0</v>
      </c>
      <c r="J152" s="10" t="e">
        <f>#REF!+K152+L152+M152+N152+O152</f>
        <v>#REF!</v>
      </c>
      <c r="K152" s="203">
        <v>20000000</v>
      </c>
      <c r="L152" s="203">
        <v>13530000</v>
      </c>
      <c r="M152" s="203">
        <v>0</v>
      </c>
      <c r="N152" s="204">
        <v>0</v>
      </c>
      <c r="O152" s="204">
        <v>0</v>
      </c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</row>
    <row r="153" spans="1:1024" ht="13.5" hidden="1" customHeight="1" thickBot="1" x14ac:dyDescent="0.3">
      <c r="A153" s="408" t="s">
        <v>77</v>
      </c>
      <c r="B153" s="409" t="s">
        <v>147</v>
      </c>
      <c r="C153" s="410" t="s">
        <v>80</v>
      </c>
      <c r="D153" s="410">
        <v>22</v>
      </c>
      <c r="E153" s="410"/>
      <c r="F153" s="12" t="s">
        <v>21</v>
      </c>
      <c r="G153" s="411">
        <v>5698000</v>
      </c>
      <c r="H153" s="13" t="e">
        <f t="shared" si="20"/>
        <v>#REF!</v>
      </c>
      <c r="I153" s="14">
        <v>0</v>
      </c>
      <c r="J153" s="10" t="e">
        <f>#REF!+K153+L153+M153+N153+O153</f>
        <v>#REF!</v>
      </c>
      <c r="K153" s="199">
        <v>0</v>
      </c>
      <c r="L153" s="199">
        <v>0</v>
      </c>
      <c r="M153" s="199">
        <v>0</v>
      </c>
      <c r="N153" s="201">
        <v>0</v>
      </c>
      <c r="O153" s="201">
        <v>0</v>
      </c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</row>
    <row r="154" spans="1:1024" ht="16.5" hidden="1" thickBot="1" x14ac:dyDescent="0.3">
      <c r="A154" s="408"/>
      <c r="B154" s="409"/>
      <c r="C154" s="410"/>
      <c r="D154" s="410"/>
      <c r="E154" s="410"/>
      <c r="F154" s="9" t="s">
        <v>22</v>
      </c>
      <c r="G154" s="411"/>
      <c r="H154" s="15" t="e">
        <f t="shared" si="20"/>
        <v>#REF!</v>
      </c>
      <c r="I154" s="16">
        <v>0</v>
      </c>
      <c r="J154" s="10" t="e">
        <f>#REF!+K154+L154+M154+N154+O154</f>
        <v>#REF!</v>
      </c>
      <c r="K154" s="202">
        <v>0</v>
      </c>
      <c r="L154" s="202">
        <v>0</v>
      </c>
      <c r="M154" s="202">
        <v>0</v>
      </c>
      <c r="N154" s="48">
        <v>0</v>
      </c>
      <c r="O154" s="48">
        <v>0</v>
      </c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</row>
    <row r="155" spans="1:1024" ht="13.5" hidden="1" customHeight="1" thickBot="1" x14ac:dyDescent="0.3">
      <c r="A155" s="408"/>
      <c r="B155" s="409"/>
      <c r="C155" s="410"/>
      <c r="D155" s="410"/>
      <c r="E155" s="410"/>
      <c r="F155" s="11" t="s">
        <v>23</v>
      </c>
      <c r="G155" s="411"/>
      <c r="H155" s="17" t="e">
        <f t="shared" si="20"/>
        <v>#REF!</v>
      </c>
      <c r="I155" s="18">
        <v>0</v>
      </c>
      <c r="J155" s="10" t="e">
        <f>#REF!+K155+L155+M155+N155+O155</f>
        <v>#REF!</v>
      </c>
      <c r="K155" s="203">
        <v>1500000</v>
      </c>
      <c r="L155" s="203">
        <v>0</v>
      </c>
      <c r="M155" s="203">
        <v>0</v>
      </c>
      <c r="N155" s="204">
        <v>0</v>
      </c>
      <c r="O155" s="204">
        <v>0</v>
      </c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</row>
    <row r="156" spans="1:1024" ht="15" hidden="1" customHeight="1" thickBot="1" x14ac:dyDescent="0.3">
      <c r="A156" s="402" t="s">
        <v>78</v>
      </c>
      <c r="B156" s="403" t="s">
        <v>146</v>
      </c>
      <c r="C156" s="27"/>
      <c r="D156" s="27"/>
      <c r="E156" s="404"/>
      <c r="F156" s="19" t="s">
        <v>21</v>
      </c>
      <c r="G156" s="28"/>
      <c r="H156" s="29"/>
      <c r="I156" s="30"/>
      <c r="J156" s="10" t="e">
        <f>#REF!+K156+L156+M156+N156+O156</f>
        <v>#REF!</v>
      </c>
      <c r="K156" s="208">
        <v>0</v>
      </c>
      <c r="L156" s="208">
        <v>0</v>
      </c>
      <c r="M156" s="208">
        <v>0</v>
      </c>
      <c r="N156" s="209">
        <v>0</v>
      </c>
      <c r="O156" s="209">
        <v>0</v>
      </c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</row>
    <row r="157" spans="1:1024" ht="18.75" hidden="1" customHeight="1" thickBot="1" x14ac:dyDescent="0.3">
      <c r="A157" s="402"/>
      <c r="B157" s="403"/>
      <c r="C157" s="27"/>
      <c r="D157" s="27"/>
      <c r="E157" s="404"/>
      <c r="F157" s="9" t="s">
        <v>22</v>
      </c>
      <c r="G157" s="28"/>
      <c r="H157" s="29"/>
      <c r="I157" s="30"/>
      <c r="J157" s="10" t="e">
        <f>#REF!+K157+L157+M157+N157+O157</f>
        <v>#REF!</v>
      </c>
      <c r="K157" s="210">
        <v>0</v>
      </c>
      <c r="L157" s="210">
        <v>0</v>
      </c>
      <c r="M157" s="210">
        <v>0</v>
      </c>
      <c r="N157" s="211">
        <v>0</v>
      </c>
      <c r="O157" s="211">
        <v>0</v>
      </c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</row>
    <row r="158" spans="1:1024" ht="16.5" hidden="1" thickBot="1" x14ac:dyDescent="0.3">
      <c r="A158" s="402"/>
      <c r="B158" s="403"/>
      <c r="C158" s="27"/>
      <c r="D158" s="27"/>
      <c r="E158" s="404"/>
      <c r="F158" s="11" t="s">
        <v>23</v>
      </c>
      <c r="G158" s="28"/>
      <c r="H158" s="29"/>
      <c r="I158" s="30"/>
      <c r="J158" s="10" t="e">
        <f>#REF!+K158+L158+M158+N158+O158</f>
        <v>#REF!</v>
      </c>
      <c r="K158" s="212">
        <v>0</v>
      </c>
      <c r="L158" s="212">
        <v>0</v>
      </c>
      <c r="M158" s="212">
        <v>100000</v>
      </c>
      <c r="N158" s="213">
        <v>0</v>
      </c>
      <c r="O158" s="213">
        <v>0</v>
      </c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</row>
    <row r="159" spans="1:1024" ht="15.75" hidden="1" customHeight="1" thickBot="1" x14ac:dyDescent="0.3">
      <c r="A159" s="402" t="s">
        <v>79</v>
      </c>
      <c r="B159" s="403" t="s">
        <v>145</v>
      </c>
      <c r="C159" s="27"/>
      <c r="D159" s="27"/>
      <c r="E159" s="31"/>
      <c r="F159" s="19" t="s">
        <v>21</v>
      </c>
      <c r="G159" s="28"/>
      <c r="H159" s="29"/>
      <c r="I159" s="30"/>
      <c r="J159" s="10" t="e">
        <f>#REF!+K159+L159+M159+N159+O159</f>
        <v>#REF!</v>
      </c>
      <c r="K159" s="208">
        <v>0</v>
      </c>
      <c r="L159" s="208">
        <v>0</v>
      </c>
      <c r="M159" s="208">
        <v>0</v>
      </c>
      <c r="N159" s="209">
        <v>0</v>
      </c>
      <c r="O159" s="209">
        <v>0</v>
      </c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</row>
    <row r="160" spans="1:1024" ht="16.5" hidden="1" thickBot="1" x14ac:dyDescent="0.3">
      <c r="A160" s="402"/>
      <c r="B160" s="403"/>
      <c r="C160" s="27"/>
      <c r="D160" s="27"/>
      <c r="E160" s="31"/>
      <c r="F160" s="9" t="s">
        <v>22</v>
      </c>
      <c r="G160" s="28"/>
      <c r="H160" s="29"/>
      <c r="I160" s="30"/>
      <c r="J160" s="10" t="e">
        <f>#REF!+K160+L160+M160+N160+O160</f>
        <v>#REF!</v>
      </c>
      <c r="K160" s="210">
        <v>0</v>
      </c>
      <c r="L160" s="210">
        <v>0</v>
      </c>
      <c r="M160" s="210">
        <v>0</v>
      </c>
      <c r="N160" s="211">
        <v>0</v>
      </c>
      <c r="O160" s="211">
        <v>0</v>
      </c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</row>
    <row r="161" spans="1:1024" ht="16.5" hidden="1" thickBot="1" x14ac:dyDescent="0.3">
      <c r="A161" s="402"/>
      <c r="B161" s="403"/>
      <c r="C161" s="27"/>
      <c r="D161" s="27"/>
      <c r="E161" s="31"/>
      <c r="F161" s="11" t="s">
        <v>23</v>
      </c>
      <c r="G161" s="28"/>
      <c r="H161" s="29"/>
      <c r="I161" s="30"/>
      <c r="J161" s="10" t="e">
        <f>#REF!+K161+L161+M161+N161+O161</f>
        <v>#REF!</v>
      </c>
      <c r="K161" s="212">
        <v>11500000</v>
      </c>
      <c r="L161" s="214">
        <v>0</v>
      </c>
      <c r="M161" s="214">
        <v>0</v>
      </c>
      <c r="N161" s="213">
        <v>0</v>
      </c>
      <c r="O161" s="213">
        <v>0</v>
      </c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</row>
    <row r="162" spans="1:1024" ht="15.75" hidden="1" customHeight="1" thickBot="1" x14ac:dyDescent="0.3">
      <c r="A162" s="405" t="s">
        <v>81</v>
      </c>
      <c r="B162" s="406" t="s">
        <v>82</v>
      </c>
      <c r="C162" s="407"/>
      <c r="D162" s="407"/>
      <c r="E162" s="407" t="s">
        <v>83</v>
      </c>
      <c r="F162" s="73" t="s">
        <v>21</v>
      </c>
      <c r="G162" s="376"/>
      <c r="H162" s="132"/>
      <c r="I162" s="133"/>
      <c r="J162" s="75" t="e">
        <f>#REF!+K162+L162+M162+N162+O162</f>
        <v>#REF!</v>
      </c>
      <c r="K162" s="134">
        <v>0</v>
      </c>
      <c r="L162" s="134">
        <v>0</v>
      </c>
      <c r="M162" s="134">
        <v>0</v>
      </c>
      <c r="N162" s="135">
        <v>0</v>
      </c>
      <c r="O162" s="135">
        <v>0</v>
      </c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</row>
    <row r="163" spans="1:1024" ht="16.5" hidden="1" thickBot="1" x14ac:dyDescent="0.3">
      <c r="A163" s="405"/>
      <c r="B163" s="406"/>
      <c r="C163" s="407"/>
      <c r="D163" s="407"/>
      <c r="E163" s="407"/>
      <c r="F163" s="74" t="s">
        <v>22</v>
      </c>
      <c r="G163" s="376">
        <v>5000000</v>
      </c>
      <c r="H163" s="136"/>
      <c r="I163" s="137"/>
      <c r="J163" s="75" t="e">
        <f>#REF!+K163+L163+M163+N163+O163</f>
        <v>#REF!</v>
      </c>
      <c r="K163" s="138">
        <v>4737794.8600000003</v>
      </c>
      <c r="L163" s="138">
        <v>0</v>
      </c>
      <c r="M163" s="138">
        <v>0</v>
      </c>
      <c r="N163" s="139">
        <v>0</v>
      </c>
      <c r="O163" s="139">
        <v>0</v>
      </c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</row>
    <row r="164" spans="1:1024" ht="16.5" hidden="1" thickBot="1" x14ac:dyDescent="0.3">
      <c r="A164" s="405"/>
      <c r="B164" s="406"/>
      <c r="C164" s="407"/>
      <c r="D164" s="407"/>
      <c r="E164" s="407"/>
      <c r="F164" s="76" t="s">
        <v>23</v>
      </c>
      <c r="G164" s="376"/>
      <c r="H164" s="140"/>
      <c r="I164" s="141"/>
      <c r="J164" s="75" t="e">
        <f>#REF!+K164+L164+M164+N164+O164</f>
        <v>#REF!</v>
      </c>
      <c r="K164" s="142">
        <v>0</v>
      </c>
      <c r="L164" s="143">
        <v>0</v>
      </c>
      <c r="M164" s="143">
        <v>0</v>
      </c>
      <c r="N164" s="144">
        <v>0</v>
      </c>
      <c r="O164" s="144">
        <v>0</v>
      </c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</row>
    <row r="165" spans="1:1024" s="1" customFormat="1" ht="16.5" hidden="1" thickBot="1" x14ac:dyDescent="0.3">
      <c r="A165" s="390" t="s">
        <v>117</v>
      </c>
      <c r="B165" s="393" t="s">
        <v>118</v>
      </c>
      <c r="C165" s="145"/>
      <c r="D165" s="145"/>
      <c r="E165" s="396"/>
      <c r="F165" s="73" t="s">
        <v>21</v>
      </c>
      <c r="G165" s="376"/>
      <c r="H165" s="132"/>
      <c r="I165" s="133"/>
      <c r="J165" s="75" t="e">
        <f>#REF!+K165+L165+M165+N165+O165</f>
        <v>#REF!</v>
      </c>
      <c r="K165" s="134">
        <v>0</v>
      </c>
      <c r="L165" s="134">
        <v>0</v>
      </c>
      <c r="M165" s="134">
        <v>0</v>
      </c>
      <c r="N165" s="135">
        <v>0</v>
      </c>
      <c r="O165" s="135">
        <v>0</v>
      </c>
      <c r="P165" s="187"/>
      <c r="Q165" s="187"/>
      <c r="R165" s="187"/>
      <c r="S165" s="187"/>
      <c r="T165" s="187"/>
      <c r="U165" s="187"/>
      <c r="V165" s="187"/>
      <c r="W165" s="187"/>
      <c r="X165" s="187"/>
    </row>
    <row r="166" spans="1:1024" s="1" customFormat="1" ht="16.5" hidden="1" thickBot="1" x14ac:dyDescent="0.3">
      <c r="A166" s="391"/>
      <c r="B166" s="394"/>
      <c r="C166" s="145"/>
      <c r="D166" s="145"/>
      <c r="E166" s="397"/>
      <c r="F166" s="74" t="s">
        <v>22</v>
      </c>
      <c r="G166" s="376">
        <v>5000000</v>
      </c>
      <c r="H166" s="136"/>
      <c r="I166" s="137"/>
      <c r="J166" s="75" t="e">
        <f>#REF!+K166+L166+M166+N166+O166</f>
        <v>#REF!</v>
      </c>
      <c r="K166" s="138">
        <f>23311.88+7029.83+11353.93+22570.07+23019.84+22624.72+2098.66</f>
        <v>112008.93000000001</v>
      </c>
      <c r="L166" s="138">
        <v>0</v>
      </c>
      <c r="M166" s="138">
        <v>0</v>
      </c>
      <c r="N166" s="139">
        <v>0</v>
      </c>
      <c r="O166" s="139">
        <v>0</v>
      </c>
      <c r="P166" s="187"/>
      <c r="Q166" s="187"/>
      <c r="R166" s="187"/>
      <c r="S166" s="187"/>
      <c r="T166" s="187"/>
      <c r="U166" s="187"/>
      <c r="V166" s="187"/>
      <c r="W166" s="187"/>
      <c r="X166" s="187"/>
    </row>
    <row r="167" spans="1:1024" s="1" customFormat="1" ht="16.5" hidden="1" thickBot="1" x14ac:dyDescent="0.3">
      <c r="A167" s="392"/>
      <c r="B167" s="395"/>
      <c r="C167" s="145"/>
      <c r="D167" s="145"/>
      <c r="E167" s="398"/>
      <c r="F167" s="76" t="s">
        <v>23</v>
      </c>
      <c r="G167" s="376"/>
      <c r="H167" s="140"/>
      <c r="I167" s="141"/>
      <c r="J167" s="75" t="e">
        <f>#REF!+K167+L167+M167+N167+O167</f>
        <v>#REF!</v>
      </c>
      <c r="K167" s="142">
        <v>0</v>
      </c>
      <c r="L167" s="143">
        <v>0</v>
      </c>
      <c r="M167" s="143">
        <v>0</v>
      </c>
      <c r="N167" s="144">
        <v>0</v>
      </c>
      <c r="O167" s="144">
        <v>0</v>
      </c>
      <c r="P167" s="187"/>
      <c r="Q167" s="187"/>
      <c r="R167" s="187"/>
      <c r="S167" s="187"/>
      <c r="T167" s="187"/>
      <c r="U167" s="187"/>
      <c r="V167" s="187"/>
      <c r="W167" s="187"/>
      <c r="X167" s="187"/>
    </row>
    <row r="168" spans="1:1024" s="1" customFormat="1" ht="16.5" thickBot="1" x14ac:dyDescent="0.3">
      <c r="A168" s="360" t="s">
        <v>176</v>
      </c>
      <c r="B168" s="399" t="s">
        <v>178</v>
      </c>
      <c r="C168" s="82"/>
      <c r="D168" s="82"/>
      <c r="E168" s="400" t="s">
        <v>20</v>
      </c>
      <c r="F168" s="84" t="s">
        <v>21</v>
      </c>
      <c r="G168" s="401" t="e">
        <v>#N/A</v>
      </c>
      <c r="H168" s="253" t="e">
        <f t="shared" ref="H168:H170" si="24">SUM(I168:O168)</f>
        <v>#N/A</v>
      </c>
      <c r="I168" s="254" t="e">
        <v>#N/A</v>
      </c>
      <c r="J168" s="94" t="e">
        <f>#REF!+K168+L168+M168+N168+O168</f>
        <v>#REF!</v>
      </c>
      <c r="K168" s="278">
        <v>0</v>
      </c>
      <c r="L168" s="278">
        <f t="shared" ref="L168" si="25">L174+L177+L180+L183+L186+L189+L192</f>
        <v>0</v>
      </c>
      <c r="M168" s="278">
        <v>0</v>
      </c>
      <c r="N168" s="278">
        <v>0</v>
      </c>
      <c r="O168" s="278">
        <v>0</v>
      </c>
      <c r="P168" s="187"/>
      <c r="Q168" s="187"/>
      <c r="R168" s="187"/>
      <c r="S168" s="187"/>
      <c r="T168" s="187"/>
      <c r="U168" s="187"/>
      <c r="V168" s="187"/>
      <c r="W168" s="187"/>
      <c r="X168" s="187"/>
    </row>
    <row r="169" spans="1:1024" s="1" customFormat="1" ht="16.5" thickBot="1" x14ac:dyDescent="0.3">
      <c r="A169" s="360"/>
      <c r="B169" s="399"/>
      <c r="C169" s="89"/>
      <c r="D169" s="89"/>
      <c r="E169" s="400"/>
      <c r="F169" s="91" t="s">
        <v>22</v>
      </c>
      <c r="G169" s="401"/>
      <c r="H169" s="255" t="e">
        <f t="shared" si="24"/>
        <v>#N/A</v>
      </c>
      <c r="I169" s="256" t="e">
        <v>#N/A</v>
      </c>
      <c r="J169" s="94" t="e">
        <f>#REF!+K169+L169+M169+N169+O169</f>
        <v>#REF!</v>
      </c>
      <c r="K169" s="286">
        <v>4737794.8600000003</v>
      </c>
      <c r="L169" s="276">
        <v>0</v>
      </c>
      <c r="M169" s="276">
        <v>0</v>
      </c>
      <c r="N169" s="276">
        <v>0</v>
      </c>
      <c r="O169" s="276">
        <v>0</v>
      </c>
      <c r="P169" s="187"/>
      <c r="Q169" s="187"/>
      <c r="R169" s="187"/>
      <c r="S169" s="187"/>
      <c r="T169" s="187"/>
      <c r="U169" s="187"/>
      <c r="V169" s="187"/>
      <c r="W169" s="187"/>
      <c r="X169" s="187"/>
    </row>
    <row r="170" spans="1:1024" s="1" customFormat="1" ht="16.5" thickBot="1" x14ac:dyDescent="0.3">
      <c r="A170" s="360"/>
      <c r="B170" s="399"/>
      <c r="C170" s="238"/>
      <c r="D170" s="238"/>
      <c r="E170" s="400"/>
      <c r="F170" s="97" t="s">
        <v>23</v>
      </c>
      <c r="G170" s="401"/>
      <c r="H170" s="257" t="e">
        <f t="shared" si="24"/>
        <v>#N/A</v>
      </c>
      <c r="I170" s="258" t="e">
        <v>#N/A</v>
      </c>
      <c r="J170" s="94" t="e">
        <f>#REF!+K170+L170+M170+N170+O170</f>
        <v>#REF!</v>
      </c>
      <c r="K170" s="277">
        <v>0</v>
      </c>
      <c r="L170" s="277">
        <v>0</v>
      </c>
      <c r="M170" s="277">
        <v>0</v>
      </c>
      <c r="N170" s="277">
        <f t="shared" ref="N170:O170" si="26">N176+N179+N182+N185+N188+N191+N194</f>
        <v>0</v>
      </c>
      <c r="O170" s="277">
        <f t="shared" si="26"/>
        <v>0</v>
      </c>
      <c r="P170" s="187"/>
      <c r="Q170" s="187"/>
      <c r="R170" s="187"/>
      <c r="S170" s="187"/>
      <c r="T170" s="187"/>
      <c r="U170" s="187"/>
      <c r="V170" s="187"/>
      <c r="W170" s="187"/>
      <c r="X170" s="187"/>
    </row>
    <row r="171" spans="1:1024" s="1" customFormat="1" ht="16.5" thickBot="1" x14ac:dyDescent="0.3">
      <c r="A171" s="360" t="s">
        <v>177</v>
      </c>
      <c r="B171" s="399" t="s">
        <v>179</v>
      </c>
      <c r="C171" s="82"/>
      <c r="D171" s="82"/>
      <c r="E171" s="400" t="s">
        <v>20</v>
      </c>
      <c r="F171" s="84" t="s">
        <v>21</v>
      </c>
      <c r="G171" s="401" t="e">
        <v>#N/A</v>
      </c>
      <c r="H171" s="253" t="e">
        <f t="shared" ref="H171:H173" si="27">SUM(I171:O171)</f>
        <v>#N/A</v>
      </c>
      <c r="I171" s="254" t="e">
        <v>#N/A</v>
      </c>
      <c r="J171" s="94" t="e">
        <f>#REF!+K171+L171+M171+N171+O171</f>
        <v>#REF!</v>
      </c>
      <c r="K171" s="278">
        <v>0</v>
      </c>
      <c r="L171" s="278">
        <f t="shared" ref="L171" si="28">L177+L180+L183+L186+L189+L192+L195</f>
        <v>0</v>
      </c>
      <c r="M171" s="278">
        <v>0</v>
      </c>
      <c r="N171" s="278">
        <v>0</v>
      </c>
      <c r="O171" s="278">
        <v>0</v>
      </c>
      <c r="P171" s="187"/>
      <c r="Q171" s="187"/>
      <c r="R171" s="187"/>
      <c r="S171" s="187"/>
      <c r="T171" s="187"/>
      <c r="U171" s="187"/>
      <c r="V171" s="187"/>
      <c r="W171" s="187"/>
      <c r="X171" s="187"/>
    </row>
    <row r="172" spans="1:1024" s="1" customFormat="1" ht="16.5" thickBot="1" x14ac:dyDescent="0.3">
      <c r="A172" s="360"/>
      <c r="B172" s="399"/>
      <c r="C172" s="89"/>
      <c r="D172" s="89"/>
      <c r="E172" s="400"/>
      <c r="F172" s="91" t="s">
        <v>22</v>
      </c>
      <c r="G172" s="401"/>
      <c r="H172" s="255" t="e">
        <f t="shared" si="27"/>
        <v>#N/A</v>
      </c>
      <c r="I172" s="256" t="e">
        <v>#N/A</v>
      </c>
      <c r="J172" s="94" t="e">
        <f>#REF!+K172+L172+M172+N172+O172</f>
        <v>#REF!</v>
      </c>
      <c r="K172" s="286">
        <v>112008.93</v>
      </c>
      <c r="L172" s="276">
        <v>0</v>
      </c>
      <c r="M172" s="276">
        <v>0</v>
      </c>
      <c r="N172" s="276">
        <v>0</v>
      </c>
      <c r="O172" s="276">
        <v>0</v>
      </c>
      <c r="P172" s="187"/>
      <c r="Q172" s="187"/>
      <c r="R172" s="187"/>
      <c r="S172" s="187"/>
      <c r="T172" s="187"/>
      <c r="U172" s="187"/>
      <c r="V172" s="187"/>
      <c r="W172" s="187"/>
      <c r="X172" s="187"/>
    </row>
    <row r="173" spans="1:1024" s="1" customFormat="1" ht="16.5" thickBot="1" x14ac:dyDescent="0.3">
      <c r="A173" s="360"/>
      <c r="B173" s="399"/>
      <c r="C173" s="238"/>
      <c r="D173" s="238"/>
      <c r="E173" s="400"/>
      <c r="F173" s="97" t="s">
        <v>23</v>
      </c>
      <c r="G173" s="401"/>
      <c r="H173" s="257" t="e">
        <f t="shared" si="27"/>
        <v>#N/A</v>
      </c>
      <c r="I173" s="258" t="e">
        <v>#N/A</v>
      </c>
      <c r="J173" s="94" t="e">
        <f>#REF!+K173+L173+M173+N173+O173</f>
        <v>#REF!</v>
      </c>
      <c r="K173" s="277">
        <v>0</v>
      </c>
      <c r="L173" s="277">
        <v>0</v>
      </c>
      <c r="M173" s="277">
        <v>0</v>
      </c>
      <c r="N173" s="277">
        <f t="shared" ref="N173:O173" si="29">N179+N182+N185+N188+N191+N194+N197</f>
        <v>0</v>
      </c>
      <c r="O173" s="277">
        <f t="shared" si="29"/>
        <v>0</v>
      </c>
      <c r="P173" s="187"/>
      <c r="Q173" s="187"/>
      <c r="R173" s="187"/>
      <c r="S173" s="187"/>
      <c r="T173" s="187"/>
      <c r="U173" s="187"/>
      <c r="V173" s="187"/>
      <c r="W173" s="187"/>
      <c r="X173" s="187"/>
    </row>
    <row r="174" spans="1:1024" s="32" customFormat="1" ht="15.75" customHeight="1" thickBot="1" x14ac:dyDescent="0.3">
      <c r="A174" s="377"/>
      <c r="B174" s="378" t="s">
        <v>84</v>
      </c>
      <c r="C174" s="80"/>
      <c r="D174" s="80"/>
      <c r="E174" s="379"/>
      <c r="F174" s="279" t="s">
        <v>21</v>
      </c>
      <c r="G174" s="380" t="e">
        <f>G18+G45+G99+G132+G138</f>
        <v>#N/A</v>
      </c>
      <c r="H174" s="146" t="e">
        <f>SUM(I174:O174)</f>
        <v>#REF!</v>
      </c>
      <c r="I174" s="147" t="e">
        <f>I18+I45+I99+I132+I138</f>
        <v>#REF!</v>
      </c>
      <c r="J174" s="77" t="e">
        <f>#REF!+K174+L174+M174+N174+O174</f>
        <v>#REF!</v>
      </c>
      <c r="K174" s="148">
        <f>K18+K45+K99+K132+K138+K162+K165</f>
        <v>21845600</v>
      </c>
      <c r="L174" s="148">
        <f t="shared" ref="L174:O176" si="30">L18+L45+L99+L132+L138+L162</f>
        <v>0</v>
      </c>
      <c r="M174" s="148">
        <f t="shared" si="30"/>
        <v>0</v>
      </c>
      <c r="N174" s="148">
        <f t="shared" si="30"/>
        <v>0</v>
      </c>
      <c r="O174" s="148">
        <f t="shared" si="30"/>
        <v>0</v>
      </c>
      <c r="P174" s="189"/>
      <c r="Q174" s="187"/>
      <c r="R174" s="187"/>
      <c r="S174" s="187"/>
      <c r="T174" s="187"/>
      <c r="U174" s="187"/>
      <c r="V174" s="187"/>
      <c r="W174" s="187"/>
      <c r="X174" s="187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</row>
    <row r="175" spans="1:1024" s="26" customFormat="1" ht="16.5" thickBot="1" x14ac:dyDescent="0.3">
      <c r="A175" s="377"/>
      <c r="B175" s="378"/>
      <c r="C175" s="81"/>
      <c r="D175" s="81"/>
      <c r="E175" s="379"/>
      <c r="F175" s="280" t="s">
        <v>22</v>
      </c>
      <c r="G175" s="380"/>
      <c r="H175" s="149" t="e">
        <f>SUM(I175:O175)</f>
        <v>#REF!</v>
      </c>
      <c r="I175" s="150" t="e">
        <f>I19+I46+I100+I133+I139</f>
        <v>#REF!</v>
      </c>
      <c r="J175" s="78" t="e">
        <f>#REF!+K175+L175+M175+N175+O175</f>
        <v>#REF!</v>
      </c>
      <c r="K175" s="151">
        <f>K19+K46+K100+K133+K139+K163+K166-4849803.79+4737794.86+K172</f>
        <v>5424687.9900000002</v>
      </c>
      <c r="L175" s="151">
        <f t="shared" si="30"/>
        <v>16781928.380000003</v>
      </c>
      <c r="M175" s="151">
        <f t="shared" si="30"/>
        <v>436307664.04000002</v>
      </c>
      <c r="N175" s="151">
        <f t="shared" si="30"/>
        <v>14294994.039999999</v>
      </c>
      <c r="O175" s="151">
        <f t="shared" si="30"/>
        <v>8250000</v>
      </c>
      <c r="P175" s="189"/>
      <c r="Q175" s="187"/>
      <c r="R175" s="187"/>
      <c r="S175" s="187"/>
      <c r="T175" s="187"/>
      <c r="U175" s="187"/>
      <c r="V175" s="187"/>
      <c r="W175" s="187"/>
      <c r="X175" s="187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</row>
    <row r="176" spans="1:1024" ht="21" customHeight="1" thickBot="1" x14ac:dyDescent="0.3">
      <c r="A176" s="377"/>
      <c r="B176" s="378"/>
      <c r="C176" s="152"/>
      <c r="D176" s="152"/>
      <c r="E176" s="379"/>
      <c r="F176" s="281" t="s">
        <v>23</v>
      </c>
      <c r="G176" s="380"/>
      <c r="H176" s="153" t="e">
        <f>SUM(I176:O176)</f>
        <v>#REF!</v>
      </c>
      <c r="I176" s="154" t="e">
        <f>I20+I47+I101+I134+I140</f>
        <v>#REF!</v>
      </c>
      <c r="J176" s="79" t="e">
        <f>#REF!+K176+L176+M176+N176+O176</f>
        <v>#REF!</v>
      </c>
      <c r="K176" s="155">
        <f>K20+K47+K101+K134+K140+K164+K167</f>
        <v>35801177.960000001</v>
      </c>
      <c r="L176" s="155">
        <f t="shared" si="30"/>
        <v>34830000</v>
      </c>
      <c r="M176" s="155">
        <f t="shared" si="30"/>
        <v>100000</v>
      </c>
      <c r="N176" s="155">
        <f t="shared" si="30"/>
        <v>0</v>
      </c>
      <c r="O176" s="155">
        <f t="shared" si="30"/>
        <v>0</v>
      </c>
      <c r="P176" s="189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</row>
    <row r="177" spans="1:1024" ht="15.75" thickBot="1" x14ac:dyDescent="0.3">
      <c r="A177" s="381" t="s">
        <v>85</v>
      </c>
      <c r="B177" s="381"/>
      <c r="C177" s="381"/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1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</row>
    <row r="178" spans="1:1024" ht="16.5" thickBot="1" x14ac:dyDescent="0.3">
      <c r="A178" s="359" t="s">
        <v>36</v>
      </c>
      <c r="B178" s="361" t="s">
        <v>175</v>
      </c>
      <c r="C178" s="33"/>
      <c r="D178" s="33"/>
      <c r="E178" s="364" t="s">
        <v>83</v>
      </c>
      <c r="F178" s="33" t="s">
        <v>21</v>
      </c>
      <c r="G178" s="33">
        <v>882774.4</v>
      </c>
      <c r="H178" s="33" t="e">
        <f t="shared" ref="H178:H186" si="31">SUM(I178:O178)</f>
        <v>#REF!</v>
      </c>
      <c r="I178" s="33">
        <v>0</v>
      </c>
      <c r="J178" s="33" t="e">
        <f>#REF!+K178+L178+M178+N178+O178</f>
        <v>#REF!</v>
      </c>
      <c r="K178" s="33">
        <v>0</v>
      </c>
      <c r="L178" s="33">
        <v>0</v>
      </c>
      <c r="M178" s="33">
        <v>0</v>
      </c>
      <c r="N178" s="34">
        <v>0</v>
      </c>
      <c r="O178" s="35">
        <v>0</v>
      </c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</row>
    <row r="179" spans="1:1024" ht="16.5" thickBot="1" x14ac:dyDescent="0.3">
      <c r="A179" s="360"/>
      <c r="B179" s="362"/>
      <c r="C179" s="36"/>
      <c r="D179" s="36"/>
      <c r="E179" s="365"/>
      <c r="F179" s="36" t="s">
        <v>22</v>
      </c>
      <c r="G179" s="36"/>
      <c r="H179" s="36" t="e">
        <f t="shared" si="31"/>
        <v>#REF!</v>
      </c>
      <c r="I179" s="36">
        <v>819635.71</v>
      </c>
      <c r="J179" s="36" t="e">
        <f>#REF!+K179+L179+M179+N179+O179</f>
        <v>#REF!</v>
      </c>
      <c r="K179" s="36">
        <v>166635.01</v>
      </c>
      <c r="L179" s="36">
        <v>0</v>
      </c>
      <c r="M179" s="36">
        <v>0</v>
      </c>
      <c r="N179" s="36">
        <v>0</v>
      </c>
      <c r="O179" s="50">
        <v>0</v>
      </c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</row>
    <row r="180" spans="1:1024" ht="21" customHeight="1" thickBot="1" x14ac:dyDescent="0.3">
      <c r="A180" s="360"/>
      <c r="B180" s="363"/>
      <c r="C180" s="36"/>
      <c r="D180" s="36"/>
      <c r="E180" s="366"/>
      <c r="F180" s="229" t="s">
        <v>86</v>
      </c>
      <c r="G180" s="230"/>
      <c r="H180" s="230" t="e">
        <f t="shared" si="31"/>
        <v>#REF!</v>
      </c>
      <c r="I180" s="230">
        <v>0</v>
      </c>
      <c r="J180" s="230" t="e">
        <f>#REF!+K180+L180+M180+N180+O180</f>
        <v>#REF!</v>
      </c>
      <c r="K180" s="230">
        <v>0</v>
      </c>
      <c r="L180" s="230">
        <v>0</v>
      </c>
      <c r="M180" s="230">
        <v>0</v>
      </c>
      <c r="N180" s="230">
        <v>0</v>
      </c>
      <c r="O180" s="231">
        <v>0</v>
      </c>
    </row>
    <row r="181" spans="1:1024" ht="15.75" hidden="1" x14ac:dyDescent="0.25">
      <c r="A181" s="367" t="s">
        <v>35</v>
      </c>
      <c r="B181" s="368" t="s">
        <v>139</v>
      </c>
      <c r="C181" s="41"/>
      <c r="D181" s="41"/>
      <c r="E181" s="369" t="s">
        <v>83</v>
      </c>
      <c r="F181" s="226" t="s">
        <v>21</v>
      </c>
      <c r="G181" s="372">
        <v>882774.4</v>
      </c>
      <c r="H181" s="227" t="e">
        <f t="shared" si="31"/>
        <v>#REF!</v>
      </c>
      <c r="I181" s="227">
        <v>0</v>
      </c>
      <c r="J181" s="228" t="e">
        <f>#REF!+K181+L181+M181+N181+O181</f>
        <v>#REF!</v>
      </c>
      <c r="K181" s="200">
        <v>0</v>
      </c>
      <c r="L181" s="200">
        <v>0</v>
      </c>
      <c r="M181" s="200">
        <v>0</v>
      </c>
      <c r="N181" s="200">
        <v>0</v>
      </c>
      <c r="O181" s="200">
        <v>0</v>
      </c>
    </row>
    <row r="182" spans="1:1024" ht="15.75" hidden="1" x14ac:dyDescent="0.25">
      <c r="A182" s="324"/>
      <c r="B182" s="327"/>
      <c r="C182" s="45"/>
      <c r="D182" s="45"/>
      <c r="E182" s="370"/>
      <c r="F182" s="46" t="s">
        <v>22</v>
      </c>
      <c r="G182" s="373"/>
      <c r="H182" s="47" t="e">
        <f t="shared" si="31"/>
        <v>#REF!</v>
      </c>
      <c r="I182" s="47">
        <v>819635.71</v>
      </c>
      <c r="J182" s="42" t="e">
        <f>#REF!+K182+L182+M182+N182+O182</f>
        <v>#REF!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</row>
    <row r="183" spans="1:1024" ht="31.5" hidden="1" customHeight="1" thickBot="1" x14ac:dyDescent="0.3">
      <c r="A183" s="325"/>
      <c r="B183" s="328"/>
      <c r="C183" s="49"/>
      <c r="D183" s="49"/>
      <c r="E183" s="371"/>
      <c r="F183" s="46" t="s">
        <v>86</v>
      </c>
      <c r="G183" s="373"/>
      <c r="H183" s="47" t="e">
        <f t="shared" si="31"/>
        <v>#REF!</v>
      </c>
      <c r="I183" s="47">
        <v>0</v>
      </c>
      <c r="J183" s="42" t="e">
        <f>#REF!+K183+L183+M183+N183+O183</f>
        <v>#REF!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</row>
    <row r="184" spans="1:1024" ht="15.75" x14ac:dyDescent="0.25">
      <c r="A184" s="309"/>
      <c r="B184" s="382" t="s">
        <v>87</v>
      </c>
      <c r="C184" s="156"/>
      <c r="D184" s="156"/>
      <c r="E184" s="384"/>
      <c r="F184" s="157" t="s">
        <v>21</v>
      </c>
      <c r="G184" s="387">
        <f>G178</f>
        <v>882774.4</v>
      </c>
      <c r="H184" s="158" t="e">
        <f t="shared" si="31"/>
        <v>#REF!</v>
      </c>
      <c r="I184" s="159" t="e">
        <f>#REF!+#REF!+#REF!+#REF!+#REF!+I178</f>
        <v>#REF!</v>
      </c>
      <c r="J184" s="160" t="e">
        <f>#REF!+K184+L184+M184+N184+O184</f>
        <v>#REF!</v>
      </c>
      <c r="K184" s="161">
        <f>K178+K181</f>
        <v>0</v>
      </c>
      <c r="L184" s="161">
        <f t="shared" ref="L184:O184" si="32">L178+L181</f>
        <v>0</v>
      </c>
      <c r="M184" s="161">
        <f t="shared" si="32"/>
        <v>0</v>
      </c>
      <c r="N184" s="161">
        <f t="shared" si="32"/>
        <v>0</v>
      </c>
      <c r="O184" s="161">
        <f t="shared" si="32"/>
        <v>0</v>
      </c>
    </row>
    <row r="185" spans="1:1024" ht="15.75" x14ac:dyDescent="0.25">
      <c r="A185" s="309"/>
      <c r="B185" s="382"/>
      <c r="C185" s="162"/>
      <c r="D185" s="162"/>
      <c r="E185" s="385"/>
      <c r="F185" s="163" t="s">
        <v>22</v>
      </c>
      <c r="G185" s="388"/>
      <c r="H185" s="164" t="e">
        <f t="shared" si="31"/>
        <v>#REF!</v>
      </c>
      <c r="I185" s="165" t="e">
        <f>#REF!+#REF!+#REF!+#REF!+#REF!+I179</f>
        <v>#REF!</v>
      </c>
      <c r="J185" s="166" t="e">
        <f>#REF!+K185+L185+M185+N185+O185</f>
        <v>#REF!</v>
      </c>
      <c r="K185" s="167">
        <f>K179+K182</f>
        <v>166635.01</v>
      </c>
      <c r="L185" s="167">
        <f t="shared" ref="L185:O185" si="33">L179+L182</f>
        <v>0</v>
      </c>
      <c r="M185" s="167">
        <f t="shared" si="33"/>
        <v>0</v>
      </c>
      <c r="N185" s="167">
        <f t="shared" si="33"/>
        <v>0</v>
      </c>
      <c r="O185" s="167">
        <f t="shared" si="33"/>
        <v>0</v>
      </c>
    </row>
    <row r="186" spans="1:1024" ht="16.5" thickBot="1" x14ac:dyDescent="0.3">
      <c r="A186" s="310"/>
      <c r="B186" s="383"/>
      <c r="C186" s="168"/>
      <c r="D186" s="168"/>
      <c r="E186" s="386"/>
      <c r="F186" s="169" t="s">
        <v>86</v>
      </c>
      <c r="G186" s="389"/>
      <c r="H186" s="170" t="e">
        <f t="shared" si="31"/>
        <v>#REF!</v>
      </c>
      <c r="I186" s="171" t="e">
        <f>#REF!+#REF!+#REF!+#REF!+#REF!+I180</f>
        <v>#REF!</v>
      </c>
      <c r="J186" s="166" t="e">
        <f>#REF!+K186+L186+M186+N186+O186</f>
        <v>#REF!</v>
      </c>
      <c r="K186" s="172">
        <f>K180+K183</f>
        <v>0</v>
      </c>
      <c r="L186" s="172">
        <f t="shared" ref="L186:O186" si="34">L180+L183</f>
        <v>0</v>
      </c>
      <c r="M186" s="172">
        <f t="shared" si="34"/>
        <v>0</v>
      </c>
      <c r="N186" s="172">
        <f t="shared" si="34"/>
        <v>0</v>
      </c>
      <c r="O186" s="172">
        <f t="shared" si="34"/>
        <v>0</v>
      </c>
    </row>
    <row r="187" spans="1:1024" ht="16.5" thickBot="1" x14ac:dyDescent="0.3">
      <c r="A187" s="356" t="s">
        <v>88</v>
      </c>
      <c r="B187" s="357"/>
      <c r="C187" s="357"/>
      <c r="D187" s="357"/>
      <c r="E187" s="357"/>
      <c r="F187" s="357"/>
      <c r="G187" s="357"/>
      <c r="H187" s="357"/>
      <c r="I187" s="357"/>
      <c r="J187" s="357"/>
      <c r="K187" s="357"/>
      <c r="L187" s="357"/>
      <c r="M187" s="358"/>
      <c r="N187" s="53"/>
      <c r="O187" s="53"/>
    </row>
    <row r="188" spans="1:1024" s="1" customFormat="1" ht="15.75" x14ac:dyDescent="0.25">
      <c r="A188" s="355" t="s">
        <v>105</v>
      </c>
      <c r="B188" s="374" t="s">
        <v>172</v>
      </c>
      <c r="C188" s="45" t="s">
        <v>75</v>
      </c>
      <c r="D188" s="45">
        <v>38</v>
      </c>
      <c r="E188" s="369" t="s">
        <v>83</v>
      </c>
      <c r="F188" s="226" t="s">
        <v>21</v>
      </c>
      <c r="G188" s="321">
        <v>3200000</v>
      </c>
      <c r="H188" s="227" t="e">
        <f t="shared" ref="H188:H190" si="35">SUM(I188:O188)</f>
        <v>#REF!</v>
      </c>
      <c r="I188" s="259">
        <v>0</v>
      </c>
      <c r="J188" s="228" t="e">
        <f>#REF!+K188+L188+M188+N188+O188</f>
        <v>#REF!</v>
      </c>
      <c r="K188" s="34">
        <v>0</v>
      </c>
      <c r="L188" s="34">
        <v>0</v>
      </c>
      <c r="M188" s="34">
        <v>0</v>
      </c>
      <c r="N188" s="43">
        <v>0</v>
      </c>
      <c r="O188" s="44">
        <v>0</v>
      </c>
      <c r="P188" s="187"/>
      <c r="Q188" s="187"/>
      <c r="R188" s="187"/>
      <c r="S188" s="187"/>
      <c r="T188" s="187"/>
      <c r="U188" s="187"/>
      <c r="V188" s="187"/>
      <c r="W188" s="187"/>
      <c r="X188" s="187"/>
    </row>
    <row r="189" spans="1:1024" s="1" customFormat="1" ht="15.75" x14ac:dyDescent="0.25">
      <c r="A189" s="324"/>
      <c r="B189" s="327"/>
      <c r="C189" s="45"/>
      <c r="D189" s="45"/>
      <c r="E189" s="375"/>
      <c r="F189" s="46" t="s">
        <v>22</v>
      </c>
      <c r="G189" s="330"/>
      <c r="H189" s="47" t="e">
        <f t="shared" si="35"/>
        <v>#REF!</v>
      </c>
      <c r="I189" s="58">
        <v>0</v>
      </c>
      <c r="J189" s="42" t="e">
        <f>#REF!+K189+L189+M189+N189+O189</f>
        <v>#REF!</v>
      </c>
      <c r="K189" s="37">
        <v>0</v>
      </c>
      <c r="L189" s="37">
        <v>0</v>
      </c>
      <c r="M189" s="37">
        <v>23849806.870000001</v>
      </c>
      <c r="N189" s="37">
        <v>20974806.879999999</v>
      </c>
      <c r="O189" s="38">
        <v>20974806.879999999</v>
      </c>
      <c r="P189" s="187"/>
      <c r="Q189" s="187"/>
      <c r="R189" s="187"/>
      <c r="S189" s="187"/>
      <c r="T189" s="187"/>
      <c r="U189" s="187"/>
      <c r="V189" s="187"/>
      <c r="W189" s="187"/>
      <c r="X189" s="187"/>
    </row>
    <row r="190" spans="1:1024" s="1" customFormat="1" ht="15" customHeight="1" thickBot="1" x14ac:dyDescent="0.3">
      <c r="A190" s="325"/>
      <c r="B190" s="328"/>
      <c r="C190" s="49"/>
      <c r="D190" s="49"/>
      <c r="E190" s="371"/>
      <c r="F190" s="54" t="s">
        <v>86</v>
      </c>
      <c r="G190" s="322"/>
      <c r="H190" s="55" t="e">
        <f t="shared" si="35"/>
        <v>#REF!</v>
      </c>
      <c r="I190" s="59">
        <v>0</v>
      </c>
      <c r="J190" s="42" t="e">
        <f>#REF!+K190+L190+M190+N190+O190</f>
        <v>#REF!</v>
      </c>
      <c r="K190" s="39">
        <v>0</v>
      </c>
      <c r="L190" s="39">
        <v>1200000</v>
      </c>
      <c r="M190" s="39">
        <v>200000</v>
      </c>
      <c r="N190" s="39">
        <v>200000</v>
      </c>
      <c r="O190" s="40">
        <v>200000</v>
      </c>
      <c r="P190" s="187"/>
      <c r="Q190" s="187"/>
      <c r="R190" s="187"/>
      <c r="S190" s="187"/>
      <c r="T190" s="187"/>
      <c r="U190" s="187"/>
      <c r="V190" s="187"/>
      <c r="W190" s="187"/>
      <c r="X190" s="187"/>
    </row>
    <row r="191" spans="1:1024" ht="3.75" hidden="1" customHeight="1" thickBot="1" x14ac:dyDescent="0.3">
      <c r="A191" s="323">
        <v>1</v>
      </c>
      <c r="B191" s="326" t="s">
        <v>157</v>
      </c>
      <c r="C191" s="51" t="s">
        <v>75</v>
      </c>
      <c r="D191" s="51">
        <v>38</v>
      </c>
      <c r="E191" s="317" t="s">
        <v>83</v>
      </c>
      <c r="F191" s="52" t="s">
        <v>21</v>
      </c>
      <c r="G191" s="320">
        <v>3200000</v>
      </c>
      <c r="H191" s="56" t="e">
        <f t="shared" ref="H191:H208" si="36">SUM(I191:O191)</f>
        <v>#REF!</v>
      </c>
      <c r="I191" s="57">
        <v>0</v>
      </c>
      <c r="J191" s="42" t="e">
        <f>#REF!+K191+L191+M191+N191+O191</f>
        <v>#REF!</v>
      </c>
      <c r="K191" s="43">
        <v>0</v>
      </c>
      <c r="L191" s="43">
        <v>0</v>
      </c>
      <c r="M191" s="43">
        <v>0</v>
      </c>
      <c r="N191" s="43">
        <v>0</v>
      </c>
      <c r="O191" s="44">
        <v>0</v>
      </c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</row>
    <row r="192" spans="1:1024" ht="16.5" hidden="1" thickBot="1" x14ac:dyDescent="0.3">
      <c r="A192" s="324"/>
      <c r="B192" s="327"/>
      <c r="C192" s="45"/>
      <c r="D192" s="45"/>
      <c r="E192" s="329"/>
      <c r="F192" s="46" t="s">
        <v>22</v>
      </c>
      <c r="G192" s="330"/>
      <c r="H192" s="47" t="e">
        <f t="shared" si="36"/>
        <v>#REF!</v>
      </c>
      <c r="I192" s="58">
        <v>0</v>
      </c>
      <c r="J192" s="42" t="e">
        <f>#REF!+K192+L192+M192+N192+O192</f>
        <v>#REF!</v>
      </c>
      <c r="K192" s="37">
        <v>0</v>
      </c>
      <c r="L192" s="37">
        <v>0</v>
      </c>
      <c r="M192" s="37">
        <v>2000000</v>
      </c>
      <c r="N192" s="37">
        <v>0</v>
      </c>
      <c r="O192" s="38">
        <v>0</v>
      </c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</row>
    <row r="193" spans="1:1024" ht="16.5" hidden="1" thickBot="1" x14ac:dyDescent="0.3">
      <c r="A193" s="325"/>
      <c r="B193" s="328"/>
      <c r="C193" s="49"/>
      <c r="D193" s="49"/>
      <c r="E193" s="319"/>
      <c r="F193" s="54" t="s">
        <v>86</v>
      </c>
      <c r="G193" s="322"/>
      <c r="H193" s="55" t="e">
        <f t="shared" si="36"/>
        <v>#REF!</v>
      </c>
      <c r="I193" s="59">
        <v>0</v>
      </c>
      <c r="J193" s="42" t="e">
        <f>#REF!+K193+L193+M193+N193+O193</f>
        <v>#REF!</v>
      </c>
      <c r="K193" s="39">
        <v>0</v>
      </c>
      <c r="L193" s="39">
        <f>400000+800000</f>
        <v>1200000</v>
      </c>
      <c r="M193" s="39">
        <v>0</v>
      </c>
      <c r="N193" s="39">
        <v>0</v>
      </c>
      <c r="O193" s="40">
        <v>0</v>
      </c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</row>
    <row r="194" spans="1:1024" ht="16.5" hidden="1" thickBot="1" x14ac:dyDescent="0.3">
      <c r="A194" s="323" t="s">
        <v>35</v>
      </c>
      <c r="B194" s="326" t="s">
        <v>158</v>
      </c>
      <c r="C194" s="51" t="s">
        <v>75</v>
      </c>
      <c r="D194" s="51">
        <v>38</v>
      </c>
      <c r="E194" s="317" t="s">
        <v>83</v>
      </c>
      <c r="F194" s="52" t="s">
        <v>21</v>
      </c>
      <c r="G194" s="320">
        <v>475000</v>
      </c>
      <c r="H194" s="56" t="e">
        <f t="shared" si="36"/>
        <v>#REF!</v>
      </c>
      <c r="I194" s="57">
        <v>349600</v>
      </c>
      <c r="J194" s="42" t="e">
        <f>#REF!+K194+L194+M194+N194+O194</f>
        <v>#REF!</v>
      </c>
      <c r="K194" s="43">
        <v>0</v>
      </c>
      <c r="L194" s="43">
        <v>0</v>
      </c>
      <c r="M194" s="43">
        <v>0</v>
      </c>
      <c r="N194" s="43">
        <v>0</v>
      </c>
      <c r="O194" s="44">
        <v>0</v>
      </c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</row>
    <row r="195" spans="1:1024" ht="16.5" hidden="1" thickBot="1" x14ac:dyDescent="0.3">
      <c r="A195" s="324"/>
      <c r="B195" s="327"/>
      <c r="C195" s="45"/>
      <c r="D195" s="45"/>
      <c r="E195" s="329"/>
      <c r="F195" s="46" t="s">
        <v>22</v>
      </c>
      <c r="G195" s="330"/>
      <c r="H195" s="47" t="e">
        <f t="shared" si="36"/>
        <v>#REF!</v>
      </c>
      <c r="I195" s="58">
        <v>0</v>
      </c>
      <c r="J195" s="42" t="e">
        <f>#REF!+K195+L195+M195+N195+O195</f>
        <v>#REF!</v>
      </c>
      <c r="K195" s="37">
        <v>0</v>
      </c>
      <c r="L195" s="37">
        <v>0</v>
      </c>
      <c r="M195" s="37">
        <v>475000</v>
      </c>
      <c r="N195" s="37">
        <v>0</v>
      </c>
      <c r="O195" s="38">
        <v>0</v>
      </c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</row>
    <row r="196" spans="1:1024" ht="16.5" hidden="1" thickBot="1" x14ac:dyDescent="0.3">
      <c r="A196" s="325"/>
      <c r="B196" s="328"/>
      <c r="C196" s="49"/>
      <c r="D196" s="49"/>
      <c r="E196" s="319"/>
      <c r="F196" s="54" t="s">
        <v>86</v>
      </c>
      <c r="G196" s="322"/>
      <c r="H196" s="55" t="e">
        <f t="shared" si="36"/>
        <v>#REF!</v>
      </c>
      <c r="I196" s="59">
        <v>0</v>
      </c>
      <c r="J196" s="42" t="e">
        <f>#REF!+K196+L196+M196+N196+O196</f>
        <v>#REF!</v>
      </c>
      <c r="K196" s="39">
        <v>0</v>
      </c>
      <c r="L196" s="39">
        <v>0</v>
      </c>
      <c r="M196" s="39">
        <v>0</v>
      </c>
      <c r="N196" s="39">
        <v>0</v>
      </c>
      <c r="O196" s="40">
        <v>0</v>
      </c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</row>
    <row r="197" spans="1:1024" ht="16.5" hidden="1" thickBot="1" x14ac:dyDescent="0.3">
      <c r="A197" s="323">
        <v>3</v>
      </c>
      <c r="B197" s="326" t="s">
        <v>159</v>
      </c>
      <c r="C197" s="51" t="s">
        <v>75</v>
      </c>
      <c r="D197" s="51">
        <f>SUM(D206:D218)</f>
        <v>55</v>
      </c>
      <c r="E197" s="317" t="s">
        <v>83</v>
      </c>
      <c r="F197" s="52" t="s">
        <v>21</v>
      </c>
      <c r="G197" s="320"/>
      <c r="H197" s="56" t="e">
        <f t="shared" si="36"/>
        <v>#REF!</v>
      </c>
      <c r="I197" s="57">
        <v>0</v>
      </c>
      <c r="J197" s="42" t="e">
        <f>#REF!+K197+L197+M197+N197+O197</f>
        <v>#REF!</v>
      </c>
      <c r="K197" s="43">
        <v>0</v>
      </c>
      <c r="L197" s="43">
        <v>0</v>
      </c>
      <c r="M197" s="43">
        <v>0</v>
      </c>
      <c r="N197" s="43">
        <v>0</v>
      </c>
      <c r="O197" s="44">
        <v>0</v>
      </c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</row>
    <row r="198" spans="1:1024" ht="16.5" hidden="1" thickBot="1" x14ac:dyDescent="0.3">
      <c r="A198" s="324"/>
      <c r="B198" s="327"/>
      <c r="C198" s="45"/>
      <c r="D198" s="45"/>
      <c r="E198" s="329"/>
      <c r="F198" s="46" t="s">
        <v>22</v>
      </c>
      <c r="G198" s="330"/>
      <c r="H198" s="47" t="e">
        <f t="shared" si="36"/>
        <v>#REF!</v>
      </c>
      <c r="I198" s="58">
        <v>525000</v>
      </c>
      <c r="J198" s="42" t="e">
        <f>#REF!+K198+L198+M198+N198+O198</f>
        <v>#REF!</v>
      </c>
      <c r="K198" s="37">
        <v>0</v>
      </c>
      <c r="L198" s="37">
        <v>0</v>
      </c>
      <c r="M198" s="37">
        <v>0</v>
      </c>
      <c r="N198" s="37">
        <v>0</v>
      </c>
      <c r="O198" s="38">
        <v>0</v>
      </c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</row>
    <row r="199" spans="1:1024" ht="16.5" hidden="1" thickBot="1" x14ac:dyDescent="0.3">
      <c r="A199" s="325"/>
      <c r="B199" s="328"/>
      <c r="C199" s="49"/>
      <c r="D199" s="49"/>
      <c r="E199" s="319"/>
      <c r="F199" s="54" t="s">
        <v>86</v>
      </c>
      <c r="G199" s="322"/>
      <c r="H199" s="55" t="e">
        <f t="shared" si="36"/>
        <v>#REF!</v>
      </c>
      <c r="I199" s="59">
        <v>0</v>
      </c>
      <c r="J199" s="42" t="e">
        <f>#REF!+K199+L199+M199+N199+O199</f>
        <v>#REF!</v>
      </c>
      <c r="K199" s="39">
        <v>0</v>
      </c>
      <c r="L199" s="39">
        <v>0</v>
      </c>
      <c r="M199" s="39">
        <v>0</v>
      </c>
      <c r="N199" s="39">
        <v>0</v>
      </c>
      <c r="O199" s="40">
        <v>0</v>
      </c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</row>
    <row r="200" spans="1:1024" ht="0.75" hidden="1" customHeight="1" thickBot="1" x14ac:dyDescent="0.3">
      <c r="A200" s="60"/>
      <c r="B200" s="338" t="s">
        <v>89</v>
      </c>
      <c r="C200" s="61"/>
      <c r="D200" s="61"/>
      <c r="E200" s="317" t="s">
        <v>104</v>
      </c>
      <c r="F200" s="52" t="s">
        <v>21</v>
      </c>
      <c r="G200" s="320"/>
      <c r="H200" s="56" t="e">
        <f t="shared" si="36"/>
        <v>#REF!</v>
      </c>
      <c r="I200" s="57">
        <v>175000</v>
      </c>
      <c r="J200" s="42" t="e">
        <f>#REF!+K200+L200+M200+N200+O200</f>
        <v>#REF!</v>
      </c>
      <c r="K200" s="43">
        <v>0</v>
      </c>
      <c r="L200" s="43">
        <v>0</v>
      </c>
      <c r="M200" s="43">
        <v>0</v>
      </c>
      <c r="N200" s="43">
        <v>0</v>
      </c>
      <c r="O200" s="44">
        <v>0</v>
      </c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</row>
    <row r="201" spans="1:1024" ht="16.5" hidden="1" thickBot="1" x14ac:dyDescent="0.3">
      <c r="A201" s="60" t="s">
        <v>68</v>
      </c>
      <c r="B201" s="339"/>
      <c r="C201" s="61"/>
      <c r="D201" s="61"/>
      <c r="E201" s="329"/>
      <c r="F201" s="46" t="s">
        <v>22</v>
      </c>
      <c r="G201" s="330"/>
      <c r="H201" s="47" t="e">
        <f t="shared" si="36"/>
        <v>#REF!</v>
      </c>
      <c r="I201" s="58">
        <v>175000</v>
      </c>
      <c r="J201" s="42" t="e">
        <f>#REF!+K201+L201+M201+N201+O201</f>
        <v>#REF!</v>
      </c>
      <c r="K201" s="37">
        <v>0</v>
      </c>
      <c r="L201" s="37">
        <v>0</v>
      </c>
      <c r="M201" s="37">
        <v>0</v>
      </c>
      <c r="N201" s="37">
        <v>0</v>
      </c>
      <c r="O201" s="38">
        <v>0</v>
      </c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</row>
    <row r="202" spans="1:1024" ht="59.25" hidden="1" customHeight="1" thickBot="1" x14ac:dyDescent="0.3">
      <c r="A202" s="62"/>
      <c r="B202" s="340"/>
      <c r="C202" s="61"/>
      <c r="D202" s="61"/>
      <c r="E202" s="319"/>
      <c r="F202" s="54" t="s">
        <v>86</v>
      </c>
      <c r="G202" s="322"/>
      <c r="H202" s="55" t="e">
        <f t="shared" si="36"/>
        <v>#REF!</v>
      </c>
      <c r="I202" s="59">
        <v>175000</v>
      </c>
      <c r="J202" s="42" t="e">
        <f>#REF!+K202+L202+M202+N202+O202</f>
        <v>#REF!</v>
      </c>
      <c r="K202" s="39">
        <v>0</v>
      </c>
      <c r="L202" s="39">
        <v>0</v>
      </c>
      <c r="M202" s="39">
        <v>0</v>
      </c>
      <c r="N202" s="39">
        <v>0</v>
      </c>
      <c r="O202" s="40">
        <v>0</v>
      </c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</row>
    <row r="203" spans="1:1024" ht="33.75" hidden="1" customHeight="1" thickBot="1" x14ac:dyDescent="0.3">
      <c r="A203" s="350" t="s">
        <v>70</v>
      </c>
      <c r="B203" s="338" t="s">
        <v>90</v>
      </c>
      <c r="C203" s="61"/>
      <c r="D203" s="61"/>
      <c r="E203" s="317" t="s">
        <v>104</v>
      </c>
      <c r="F203" s="52" t="s">
        <v>21</v>
      </c>
      <c r="G203" s="320"/>
      <c r="H203" s="56" t="e">
        <f t="shared" si="36"/>
        <v>#REF!</v>
      </c>
      <c r="I203" s="57">
        <v>175000</v>
      </c>
      <c r="J203" s="42" t="e">
        <f>#REF!+K203+L203+M203+N203+O203</f>
        <v>#REF!</v>
      </c>
      <c r="K203" s="43">
        <v>0</v>
      </c>
      <c r="L203" s="43">
        <v>0</v>
      </c>
      <c r="M203" s="43">
        <v>0</v>
      </c>
      <c r="N203" s="43">
        <v>0</v>
      </c>
      <c r="O203" s="44">
        <v>0</v>
      </c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</row>
    <row r="204" spans="1:1024" ht="30" hidden="1" customHeight="1" thickBot="1" x14ac:dyDescent="0.3">
      <c r="A204" s="351"/>
      <c r="B204" s="353"/>
      <c r="C204" s="61"/>
      <c r="D204" s="61"/>
      <c r="E204" s="329"/>
      <c r="F204" s="46" t="s">
        <v>22</v>
      </c>
      <c r="G204" s="330"/>
      <c r="H204" s="47" t="e">
        <f t="shared" si="36"/>
        <v>#REF!</v>
      </c>
      <c r="I204" s="58">
        <v>175000</v>
      </c>
      <c r="J204" s="42" t="e">
        <f>#REF!+K204+L204+M204+N204+O204</f>
        <v>#REF!</v>
      </c>
      <c r="K204" s="37">
        <v>0</v>
      </c>
      <c r="L204" s="37">
        <v>0</v>
      </c>
      <c r="M204" s="37">
        <v>0</v>
      </c>
      <c r="N204" s="37">
        <v>0</v>
      </c>
      <c r="O204" s="38">
        <v>0</v>
      </c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</row>
    <row r="205" spans="1:1024" ht="30" hidden="1" customHeight="1" thickBot="1" x14ac:dyDescent="0.3">
      <c r="A205" s="352"/>
      <c r="B205" s="354"/>
      <c r="C205" s="61"/>
      <c r="D205" s="61"/>
      <c r="E205" s="319"/>
      <c r="F205" s="54" t="s">
        <v>86</v>
      </c>
      <c r="G205" s="322"/>
      <c r="H205" s="55" t="e">
        <f t="shared" si="36"/>
        <v>#REF!</v>
      </c>
      <c r="I205" s="59">
        <v>175000</v>
      </c>
      <c r="J205" s="42" t="e">
        <f>#REF!+K205+L205+M205+N205+O205</f>
        <v>#REF!</v>
      </c>
      <c r="K205" s="39">
        <v>0</v>
      </c>
      <c r="L205" s="39">
        <v>0</v>
      </c>
      <c r="M205" s="39">
        <v>0</v>
      </c>
      <c r="N205" s="39">
        <v>0</v>
      </c>
      <c r="O205" s="40">
        <v>0</v>
      </c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</row>
    <row r="206" spans="1:1024" ht="18.75" hidden="1" customHeight="1" thickBot="1" x14ac:dyDescent="0.3">
      <c r="A206" s="355" t="s">
        <v>81</v>
      </c>
      <c r="B206" s="338" t="s">
        <v>91</v>
      </c>
      <c r="C206" s="51" t="s">
        <v>75</v>
      </c>
      <c r="D206" s="51">
        <f>SUM(D209:D221)</f>
        <v>31</v>
      </c>
      <c r="E206" s="317" t="s">
        <v>83</v>
      </c>
      <c r="F206" s="52" t="s">
        <v>21</v>
      </c>
      <c r="G206" s="320"/>
      <c r="H206" s="56" t="e">
        <f t="shared" si="36"/>
        <v>#REF!</v>
      </c>
      <c r="I206" s="57">
        <v>0</v>
      </c>
      <c r="J206" s="42" t="e">
        <f>#REF!+K206+L206+M206+N206+O206</f>
        <v>#REF!</v>
      </c>
      <c r="K206" s="43">
        <v>0</v>
      </c>
      <c r="L206" s="43">
        <v>0</v>
      </c>
      <c r="M206" s="43">
        <v>0</v>
      </c>
      <c r="N206" s="43">
        <v>0</v>
      </c>
      <c r="O206" s="44">
        <v>0</v>
      </c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</row>
    <row r="207" spans="1:1024" ht="20.25" hidden="1" customHeight="1" thickBot="1" x14ac:dyDescent="0.3">
      <c r="A207" s="324"/>
      <c r="B207" s="339"/>
      <c r="C207" s="45"/>
      <c r="D207" s="45"/>
      <c r="E207" s="329"/>
      <c r="F207" s="46" t="s">
        <v>22</v>
      </c>
      <c r="G207" s="330"/>
      <c r="H207" s="47" t="e">
        <f t="shared" si="36"/>
        <v>#REF!</v>
      </c>
      <c r="I207" s="58">
        <v>525000</v>
      </c>
      <c r="J207" s="42" t="e">
        <f>#REF!+K207+L207+M207+N207+O207</f>
        <v>#REF!</v>
      </c>
      <c r="K207" s="37">
        <v>0</v>
      </c>
      <c r="L207" s="37">
        <v>0</v>
      </c>
      <c r="M207" s="37">
        <v>0</v>
      </c>
      <c r="N207" s="37">
        <v>0</v>
      </c>
      <c r="O207" s="38">
        <v>0</v>
      </c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</row>
    <row r="208" spans="1:1024" ht="22.5" hidden="1" customHeight="1" thickBot="1" x14ac:dyDescent="0.3">
      <c r="A208" s="325"/>
      <c r="B208" s="340"/>
      <c r="C208" s="49"/>
      <c r="D208" s="49"/>
      <c r="E208" s="319"/>
      <c r="F208" s="54" t="s">
        <v>86</v>
      </c>
      <c r="G208" s="322"/>
      <c r="H208" s="55" t="e">
        <f t="shared" si="36"/>
        <v>#REF!</v>
      </c>
      <c r="I208" s="59">
        <v>0</v>
      </c>
      <c r="J208" s="42" t="e">
        <f>#REF!+K208+L208+M208+N208+O208</f>
        <v>#REF!</v>
      </c>
      <c r="K208" s="39">
        <v>0</v>
      </c>
      <c r="L208" s="39">
        <v>0</v>
      </c>
      <c r="M208" s="39">
        <v>0</v>
      </c>
      <c r="N208" s="39">
        <v>0</v>
      </c>
      <c r="O208" s="40">
        <v>0</v>
      </c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</row>
    <row r="209" spans="1:1024" ht="16.5" hidden="1" thickBot="1" x14ac:dyDescent="0.3">
      <c r="A209" s="347" t="s">
        <v>92</v>
      </c>
      <c r="B209" s="348"/>
      <c r="C209" s="348"/>
      <c r="D209" s="348"/>
      <c r="E209" s="348"/>
      <c r="F209" s="348"/>
      <c r="G209" s="348"/>
      <c r="H209" s="348"/>
      <c r="I209" s="348"/>
      <c r="J209" s="348"/>
      <c r="K209" s="348"/>
      <c r="L209" s="348"/>
      <c r="M209" s="348"/>
      <c r="N209" s="348"/>
      <c r="O209" s="34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</row>
    <row r="210" spans="1:1024" ht="3" hidden="1" customHeight="1" thickBot="1" x14ac:dyDescent="0.3">
      <c r="A210" s="323">
        <v>1</v>
      </c>
      <c r="B210" s="326" t="s">
        <v>151</v>
      </c>
      <c r="C210" s="51" t="s">
        <v>93</v>
      </c>
      <c r="D210" s="51">
        <v>8</v>
      </c>
      <c r="E210" s="317" t="s">
        <v>83</v>
      </c>
      <c r="F210" s="52" t="s">
        <v>21</v>
      </c>
      <c r="G210" s="320">
        <v>3100000</v>
      </c>
      <c r="H210" s="56" t="e">
        <f t="shared" ref="H210:H221" si="37">SUM(I210:O210)</f>
        <v>#REF!</v>
      </c>
      <c r="I210" s="57">
        <v>0</v>
      </c>
      <c r="J210" s="42" t="e">
        <f>#REF!+K210+L210+M210+N210+O210</f>
        <v>#REF!</v>
      </c>
      <c r="K210" s="43">
        <v>0</v>
      </c>
      <c r="L210" s="43">
        <v>0</v>
      </c>
      <c r="M210" s="43">
        <v>0</v>
      </c>
      <c r="N210" s="43">
        <v>0</v>
      </c>
      <c r="O210" s="44">
        <v>0</v>
      </c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</row>
    <row r="211" spans="1:1024" ht="16.5" hidden="1" thickBot="1" x14ac:dyDescent="0.3">
      <c r="A211" s="324"/>
      <c r="B211" s="327"/>
      <c r="C211" s="45"/>
      <c r="D211" s="45"/>
      <c r="E211" s="329"/>
      <c r="F211" s="46" t="s">
        <v>22</v>
      </c>
      <c r="G211" s="330"/>
      <c r="H211" s="47" t="e">
        <f t="shared" si="37"/>
        <v>#REF!</v>
      </c>
      <c r="I211" s="58">
        <v>0</v>
      </c>
      <c r="J211" s="42" t="e">
        <f>#REF!+K211+L211+M211+N211+O211</f>
        <v>#REF!</v>
      </c>
      <c r="K211" s="37">
        <v>0</v>
      </c>
      <c r="L211" s="37">
        <v>0</v>
      </c>
      <c r="M211" s="37">
        <v>400000</v>
      </c>
      <c r="N211" s="37">
        <v>0</v>
      </c>
      <c r="O211" s="38">
        <v>0</v>
      </c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</row>
    <row r="212" spans="1:1024" ht="16.5" hidden="1" thickBot="1" x14ac:dyDescent="0.3">
      <c r="A212" s="325"/>
      <c r="B212" s="328"/>
      <c r="C212" s="49"/>
      <c r="D212" s="49"/>
      <c r="E212" s="319"/>
      <c r="F212" s="54" t="s">
        <v>86</v>
      </c>
      <c r="G212" s="322"/>
      <c r="H212" s="55" t="e">
        <f t="shared" si="37"/>
        <v>#REF!</v>
      </c>
      <c r="I212" s="59">
        <v>0</v>
      </c>
      <c r="J212" s="42" t="e">
        <f>#REF!+K212+L212+M212+N212+O212</f>
        <v>#REF!</v>
      </c>
      <c r="K212" s="39">
        <f t="shared" ref="K212" si="38">SUM(K210:K211)</f>
        <v>0</v>
      </c>
      <c r="L212" s="39">
        <v>0</v>
      </c>
      <c r="M212" s="39">
        <v>0</v>
      </c>
      <c r="N212" s="39">
        <v>0</v>
      </c>
      <c r="O212" s="40">
        <v>0</v>
      </c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</row>
    <row r="213" spans="1:1024" ht="16.5" hidden="1" thickBot="1" x14ac:dyDescent="0.3">
      <c r="A213" s="323" t="s">
        <v>35</v>
      </c>
      <c r="B213" s="326" t="s">
        <v>152</v>
      </c>
      <c r="C213" s="51" t="s">
        <v>75</v>
      </c>
      <c r="D213" s="51">
        <v>8</v>
      </c>
      <c r="E213" s="317" t="s">
        <v>83</v>
      </c>
      <c r="F213" s="52" t="s">
        <v>21</v>
      </c>
      <c r="G213" s="320">
        <v>74426800</v>
      </c>
      <c r="H213" s="56" t="e">
        <f t="shared" si="37"/>
        <v>#REF!</v>
      </c>
      <c r="I213" s="57">
        <v>0</v>
      </c>
      <c r="J213" s="42" t="e">
        <f>#REF!+K213+L213+M213+N213+O213</f>
        <v>#REF!</v>
      </c>
      <c r="K213" s="43">
        <v>0</v>
      </c>
      <c r="L213" s="43">
        <v>0</v>
      </c>
      <c r="M213" s="43">
        <v>0</v>
      </c>
      <c r="N213" s="43">
        <v>0</v>
      </c>
      <c r="O213" s="44">
        <v>0</v>
      </c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</row>
    <row r="214" spans="1:1024" ht="16.5" hidden="1" thickBot="1" x14ac:dyDescent="0.3">
      <c r="A214" s="324"/>
      <c r="B214" s="327"/>
      <c r="C214" s="45"/>
      <c r="D214" s="45"/>
      <c r="E214" s="329"/>
      <c r="F214" s="46" t="s">
        <v>22</v>
      </c>
      <c r="G214" s="330"/>
      <c r="H214" s="47" t="e">
        <f t="shared" si="37"/>
        <v>#REF!</v>
      </c>
      <c r="I214" s="58">
        <v>0</v>
      </c>
      <c r="J214" s="42" t="e">
        <f>#REF!+K214+L214+M214+N214+O214</f>
        <v>#REF!</v>
      </c>
      <c r="K214" s="37">
        <v>0</v>
      </c>
      <c r="L214" s="37">
        <v>0</v>
      </c>
      <c r="M214" s="37">
        <v>18474806.870000001</v>
      </c>
      <c r="N214" s="37">
        <v>18474806.879999999</v>
      </c>
      <c r="O214" s="38">
        <v>18474806.879999999</v>
      </c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</row>
    <row r="215" spans="1:1024" ht="16.5" hidden="1" thickBot="1" x14ac:dyDescent="0.3">
      <c r="A215" s="325"/>
      <c r="B215" s="328"/>
      <c r="C215" s="49"/>
      <c r="D215" s="49"/>
      <c r="E215" s="319"/>
      <c r="F215" s="54" t="s">
        <v>86</v>
      </c>
      <c r="G215" s="322"/>
      <c r="H215" s="55" t="e">
        <f t="shared" si="37"/>
        <v>#REF!</v>
      </c>
      <c r="I215" s="59">
        <f t="shared" ref="I215:K215" si="39">SUM(I213:I214)</f>
        <v>0</v>
      </c>
      <c r="J215" s="42" t="e">
        <f>#REF!+K215+L215+M215+N215+O215</f>
        <v>#REF!</v>
      </c>
      <c r="K215" s="39">
        <f t="shared" si="39"/>
        <v>0</v>
      </c>
      <c r="L215" s="39">
        <v>0</v>
      </c>
      <c r="M215" s="39">
        <v>0</v>
      </c>
      <c r="N215" s="39">
        <v>0</v>
      </c>
      <c r="O215" s="40">
        <v>0</v>
      </c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</row>
    <row r="216" spans="1:1024" ht="16.5" hidden="1" thickBot="1" x14ac:dyDescent="0.3">
      <c r="A216" s="323" t="s">
        <v>50</v>
      </c>
      <c r="B216" s="326" t="s">
        <v>153</v>
      </c>
      <c r="C216" s="51" t="s">
        <v>75</v>
      </c>
      <c r="D216" s="51">
        <v>8</v>
      </c>
      <c r="E216" s="317" t="s">
        <v>83</v>
      </c>
      <c r="F216" s="52" t="s">
        <v>21</v>
      </c>
      <c r="G216" s="320">
        <v>10000000</v>
      </c>
      <c r="H216" s="56" t="e">
        <f t="shared" si="37"/>
        <v>#REF!</v>
      </c>
      <c r="I216" s="57">
        <v>0</v>
      </c>
      <c r="J216" s="42" t="e">
        <f>#REF!+K216+L216+M216+N216+O216</f>
        <v>#REF!</v>
      </c>
      <c r="K216" s="43">
        <v>0</v>
      </c>
      <c r="L216" s="43">
        <v>0</v>
      </c>
      <c r="M216" s="43">
        <v>0</v>
      </c>
      <c r="N216" s="43">
        <v>0</v>
      </c>
      <c r="O216" s="44">
        <v>0</v>
      </c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</row>
    <row r="217" spans="1:1024" ht="16.5" hidden="1" thickBot="1" x14ac:dyDescent="0.3">
      <c r="A217" s="324"/>
      <c r="B217" s="327"/>
      <c r="C217" s="45"/>
      <c r="D217" s="45"/>
      <c r="E217" s="329"/>
      <c r="F217" s="46" t="s">
        <v>22</v>
      </c>
      <c r="G217" s="330"/>
      <c r="H217" s="47" t="e">
        <f t="shared" si="37"/>
        <v>#REF!</v>
      </c>
      <c r="I217" s="58">
        <v>0</v>
      </c>
      <c r="J217" s="42" t="e">
        <f>#REF!+K217+L217+M217+N217+O217</f>
        <v>#REF!</v>
      </c>
      <c r="K217" s="37">
        <v>0</v>
      </c>
      <c r="L217" s="37">
        <v>0</v>
      </c>
      <c r="M217" s="37">
        <v>2500000</v>
      </c>
      <c r="N217" s="37">
        <v>2500000</v>
      </c>
      <c r="O217" s="38">
        <v>2500000</v>
      </c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</row>
    <row r="218" spans="1:1024" ht="27.75" hidden="1" customHeight="1" thickBot="1" x14ac:dyDescent="0.3">
      <c r="A218" s="325"/>
      <c r="B218" s="328"/>
      <c r="C218" s="49"/>
      <c r="D218" s="49"/>
      <c r="E218" s="319"/>
      <c r="F218" s="54" t="s">
        <v>86</v>
      </c>
      <c r="G218" s="322"/>
      <c r="H218" s="55" t="e">
        <f t="shared" si="37"/>
        <v>#REF!</v>
      </c>
      <c r="I218" s="59">
        <f t="shared" ref="I218" si="40">SUM(I216:I217)</f>
        <v>0</v>
      </c>
      <c r="J218" s="42" t="e">
        <f>#REF!+K218+L218+M218+N218+O218</f>
        <v>#REF!</v>
      </c>
      <c r="K218" s="39">
        <v>0</v>
      </c>
      <c r="L218" s="39">
        <v>0</v>
      </c>
      <c r="M218" s="39">
        <v>0</v>
      </c>
      <c r="N218" s="39">
        <v>0</v>
      </c>
      <c r="O218" s="40">
        <v>0</v>
      </c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</row>
    <row r="219" spans="1:1024" ht="8.25" hidden="1" customHeight="1" thickBot="1" x14ac:dyDescent="0.3">
      <c r="A219" s="323" t="s">
        <v>68</v>
      </c>
      <c r="B219" s="326" t="s">
        <v>154</v>
      </c>
      <c r="C219" s="51" t="s">
        <v>75</v>
      </c>
      <c r="D219" s="51">
        <v>7</v>
      </c>
      <c r="E219" s="317" t="s">
        <v>83</v>
      </c>
      <c r="F219" s="52" t="s">
        <v>21</v>
      </c>
      <c r="G219" s="320">
        <v>0</v>
      </c>
      <c r="H219" s="56" t="e">
        <f t="shared" si="37"/>
        <v>#REF!</v>
      </c>
      <c r="I219" s="57">
        <v>0</v>
      </c>
      <c r="J219" s="42" t="e">
        <f>#REF!+K219+L219+M219+N219+O219</f>
        <v>#REF!</v>
      </c>
      <c r="K219" s="43">
        <v>0</v>
      </c>
      <c r="L219" s="43">
        <v>0</v>
      </c>
      <c r="M219" s="43">
        <v>0</v>
      </c>
      <c r="N219" s="43">
        <v>0</v>
      </c>
      <c r="O219" s="44">
        <v>0</v>
      </c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</row>
    <row r="220" spans="1:1024" ht="16.5" hidden="1" thickBot="1" x14ac:dyDescent="0.3">
      <c r="A220" s="324"/>
      <c r="B220" s="327"/>
      <c r="C220" s="45"/>
      <c r="D220" s="45"/>
      <c r="E220" s="329"/>
      <c r="F220" s="46" t="s">
        <v>22</v>
      </c>
      <c r="G220" s="330"/>
      <c r="H220" s="47" t="e">
        <f t="shared" si="37"/>
        <v>#REF!</v>
      </c>
      <c r="I220" s="58">
        <v>0</v>
      </c>
      <c r="J220" s="42" t="e">
        <f>#REF!+K220+L220+M220+N220+O220</f>
        <v>#REF!</v>
      </c>
      <c r="K220" s="37">
        <v>0</v>
      </c>
      <c r="L220" s="37">
        <v>0</v>
      </c>
      <c r="M220" s="37">
        <v>0</v>
      </c>
      <c r="N220" s="37">
        <v>0</v>
      </c>
      <c r="O220" s="38">
        <v>0</v>
      </c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</row>
    <row r="221" spans="1:1024" ht="16.5" hidden="1" thickBot="1" x14ac:dyDescent="0.3">
      <c r="A221" s="325"/>
      <c r="B221" s="328"/>
      <c r="C221" s="49"/>
      <c r="D221" s="49"/>
      <c r="E221" s="319"/>
      <c r="F221" s="54" t="s">
        <v>86</v>
      </c>
      <c r="G221" s="322"/>
      <c r="H221" s="55" t="e">
        <f t="shared" si="37"/>
        <v>#REF!</v>
      </c>
      <c r="I221" s="59">
        <f t="shared" ref="I221:K221" si="41">SUM(I219:I220)</f>
        <v>0</v>
      </c>
      <c r="J221" s="42" t="e">
        <f>#REF!+K221+L221+M221+N221+O221</f>
        <v>#REF!</v>
      </c>
      <c r="K221" s="39">
        <f t="shared" si="41"/>
        <v>0</v>
      </c>
      <c r="L221" s="39">
        <v>0</v>
      </c>
      <c r="M221" s="39">
        <v>0</v>
      </c>
      <c r="N221" s="39">
        <v>0</v>
      </c>
      <c r="O221" s="40">
        <v>0</v>
      </c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</row>
    <row r="222" spans="1:1024" ht="16.5" hidden="1" thickBot="1" x14ac:dyDescent="0.3">
      <c r="A222" s="344" t="s">
        <v>94</v>
      </c>
      <c r="B222" s="345"/>
      <c r="C222" s="345"/>
      <c r="D222" s="345"/>
      <c r="E222" s="345"/>
      <c r="F222" s="345"/>
      <c r="G222" s="345"/>
      <c r="H222" s="345"/>
      <c r="I222" s="345"/>
      <c r="J222" s="345"/>
      <c r="K222" s="345"/>
      <c r="L222" s="345"/>
      <c r="M222" s="345"/>
      <c r="N222" s="345"/>
      <c r="O222" s="346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</row>
    <row r="223" spans="1:1024" ht="16.5" hidden="1" thickBot="1" x14ac:dyDescent="0.3">
      <c r="A223" s="323" t="s">
        <v>19</v>
      </c>
      <c r="B223" s="326" t="s">
        <v>155</v>
      </c>
      <c r="C223" s="51" t="s">
        <v>93</v>
      </c>
      <c r="D223" s="51">
        <v>1</v>
      </c>
      <c r="E223" s="317" t="s">
        <v>83</v>
      </c>
      <c r="F223" s="52" t="s">
        <v>21</v>
      </c>
      <c r="G223" s="320">
        <v>1800000</v>
      </c>
      <c r="H223" s="56" t="e">
        <f t="shared" ref="H223:H228" si="42">SUM(I223:O223)</f>
        <v>#REF!</v>
      </c>
      <c r="I223" s="57">
        <v>0</v>
      </c>
      <c r="J223" s="42" t="e">
        <f>#REF!+K223+L223+M223+N223+O223</f>
        <v>#REF!</v>
      </c>
      <c r="K223" s="43">
        <v>0</v>
      </c>
      <c r="L223" s="43">
        <v>0</v>
      </c>
      <c r="M223" s="43">
        <v>0</v>
      </c>
      <c r="N223" s="43">
        <v>0</v>
      </c>
      <c r="O223" s="44">
        <v>0</v>
      </c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</row>
    <row r="224" spans="1:1024" ht="16.5" hidden="1" thickBot="1" x14ac:dyDescent="0.3">
      <c r="A224" s="324"/>
      <c r="B224" s="327"/>
      <c r="C224" s="45"/>
      <c r="D224" s="45"/>
      <c r="E224" s="329"/>
      <c r="F224" s="46" t="s">
        <v>22</v>
      </c>
      <c r="G224" s="330"/>
      <c r="H224" s="47" t="e">
        <f t="shared" si="42"/>
        <v>#REF!</v>
      </c>
      <c r="I224" s="58">
        <v>0</v>
      </c>
      <c r="J224" s="42" t="e">
        <f>#REF!+K224+L224+M224+N224+O224</f>
        <v>#REF!</v>
      </c>
      <c r="K224" s="37">
        <v>0</v>
      </c>
      <c r="L224" s="37">
        <v>0</v>
      </c>
      <c r="M224" s="37">
        <v>0</v>
      </c>
      <c r="N224" s="37">
        <v>0</v>
      </c>
      <c r="O224" s="38">
        <v>0</v>
      </c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</row>
    <row r="225" spans="1:1024" ht="16.5" hidden="1" thickBot="1" x14ac:dyDescent="0.3">
      <c r="A225" s="325"/>
      <c r="B225" s="328"/>
      <c r="C225" s="49"/>
      <c r="D225" s="49"/>
      <c r="E225" s="319"/>
      <c r="F225" s="54" t="s">
        <v>86</v>
      </c>
      <c r="G225" s="322"/>
      <c r="H225" s="55" t="e">
        <f t="shared" si="42"/>
        <v>#REF!</v>
      </c>
      <c r="I225" s="59">
        <v>0</v>
      </c>
      <c r="J225" s="42" t="e">
        <f>#REF!+K225+L225+M225+N225+O225</f>
        <v>#REF!</v>
      </c>
      <c r="K225" s="39">
        <v>0</v>
      </c>
      <c r="L225" s="39">
        <v>0</v>
      </c>
      <c r="M225" s="39">
        <v>0</v>
      </c>
      <c r="N225" s="39">
        <v>0</v>
      </c>
      <c r="O225" s="40">
        <v>0</v>
      </c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</row>
    <row r="226" spans="1:1024" ht="16.5" hidden="1" thickBot="1" x14ac:dyDescent="0.3">
      <c r="A226" s="323" t="s">
        <v>35</v>
      </c>
      <c r="B226" s="326" t="s">
        <v>156</v>
      </c>
      <c r="C226" s="51" t="s">
        <v>75</v>
      </c>
      <c r="D226" s="51">
        <v>6</v>
      </c>
      <c r="E226" s="317" t="s">
        <v>83</v>
      </c>
      <c r="F226" s="52" t="s">
        <v>21</v>
      </c>
      <c r="G226" s="320">
        <v>1400000</v>
      </c>
      <c r="H226" s="56" t="e">
        <f t="shared" si="42"/>
        <v>#REF!</v>
      </c>
      <c r="I226" s="57">
        <v>0</v>
      </c>
      <c r="J226" s="42" t="e">
        <f>#REF!+K226+L226+M226+N226+O226</f>
        <v>#REF!</v>
      </c>
      <c r="K226" s="43">
        <v>0</v>
      </c>
      <c r="L226" s="43">
        <v>0</v>
      </c>
      <c r="M226" s="43">
        <v>0</v>
      </c>
      <c r="N226" s="43">
        <v>0</v>
      </c>
      <c r="O226" s="44">
        <v>0</v>
      </c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</row>
    <row r="227" spans="1:1024" ht="16.5" hidden="1" thickBot="1" x14ac:dyDescent="0.3">
      <c r="A227" s="324"/>
      <c r="B227" s="327"/>
      <c r="C227" s="45"/>
      <c r="D227" s="45"/>
      <c r="E227" s="329"/>
      <c r="F227" s="46" t="s">
        <v>22</v>
      </c>
      <c r="G227" s="330"/>
      <c r="H227" s="47" t="e">
        <f t="shared" si="42"/>
        <v>#REF!</v>
      </c>
      <c r="I227" s="58">
        <v>0</v>
      </c>
      <c r="J227" s="42" t="e">
        <f>#REF!+K227+L227+M227+N227+O227</f>
        <v>#REF!</v>
      </c>
      <c r="K227" s="37">
        <v>0</v>
      </c>
      <c r="L227" s="37">
        <v>0</v>
      </c>
      <c r="M227" s="37">
        <v>0</v>
      </c>
      <c r="N227" s="37">
        <v>0</v>
      </c>
      <c r="O227" s="38">
        <v>0</v>
      </c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</row>
    <row r="228" spans="1:1024" ht="16.5" hidden="1" thickBot="1" x14ac:dyDescent="0.3">
      <c r="A228" s="325"/>
      <c r="B228" s="328"/>
      <c r="C228" s="49"/>
      <c r="D228" s="49"/>
      <c r="E228" s="319"/>
      <c r="F228" s="54" t="s">
        <v>86</v>
      </c>
      <c r="G228" s="322"/>
      <c r="H228" s="55" t="e">
        <f t="shared" si="42"/>
        <v>#REF!</v>
      </c>
      <c r="I228" s="59">
        <v>0</v>
      </c>
      <c r="J228" s="42" t="e">
        <f>#REF!+K228+L228+M228+N228+O228</f>
        <v>#REF!</v>
      </c>
      <c r="K228" s="39">
        <v>0</v>
      </c>
      <c r="L228" s="39">
        <v>0</v>
      </c>
      <c r="M228" s="39">
        <v>200000</v>
      </c>
      <c r="N228" s="39">
        <v>200000</v>
      </c>
      <c r="O228" s="40">
        <v>200000</v>
      </c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</row>
    <row r="229" spans="1:1024" ht="15.75" hidden="1" thickBot="1" x14ac:dyDescent="0.3">
      <c r="A229" s="341" t="s">
        <v>95</v>
      </c>
      <c r="B229" s="342"/>
      <c r="C229" s="342"/>
      <c r="D229" s="342"/>
      <c r="E229" s="342"/>
      <c r="F229" s="342"/>
      <c r="G229" s="342"/>
      <c r="H229" s="342"/>
      <c r="I229" s="342"/>
      <c r="J229" s="342"/>
      <c r="K229" s="342"/>
      <c r="L229" s="342"/>
      <c r="M229" s="342"/>
      <c r="N229" s="342"/>
      <c r="O229" s="343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</row>
    <row r="230" spans="1:1024" ht="16.5" hidden="1" thickBot="1" x14ac:dyDescent="0.3">
      <c r="A230" s="323" t="s">
        <v>19</v>
      </c>
      <c r="B230" s="326" t="s">
        <v>96</v>
      </c>
      <c r="C230" s="51"/>
      <c r="D230" s="51"/>
      <c r="E230" s="317" t="s">
        <v>83</v>
      </c>
      <c r="F230" s="52" t="s">
        <v>21</v>
      </c>
      <c r="G230" s="320">
        <v>0</v>
      </c>
      <c r="H230" s="56" t="e">
        <f t="shared" ref="H230:H241" si="43">SUM(I230:O230)</f>
        <v>#REF!</v>
      </c>
      <c r="I230" s="57">
        <v>87400</v>
      </c>
      <c r="J230" s="42" t="e">
        <f>#REF!+K230+L230+M230+N230+O230</f>
        <v>#REF!</v>
      </c>
      <c r="K230" s="43">
        <v>0</v>
      </c>
      <c r="L230" s="43">
        <v>0</v>
      </c>
      <c r="M230" s="43">
        <v>0</v>
      </c>
      <c r="N230" s="43">
        <v>0</v>
      </c>
      <c r="O230" s="44">
        <v>0</v>
      </c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</row>
    <row r="231" spans="1:1024" ht="16.5" hidden="1" thickBot="1" x14ac:dyDescent="0.3">
      <c r="A231" s="324"/>
      <c r="B231" s="327"/>
      <c r="C231" s="45"/>
      <c r="D231" s="45"/>
      <c r="E231" s="329"/>
      <c r="F231" s="46" t="s">
        <v>22</v>
      </c>
      <c r="G231" s="330"/>
      <c r="H231" s="47" t="e">
        <f t="shared" si="43"/>
        <v>#REF!</v>
      </c>
      <c r="I231" s="58">
        <v>0</v>
      </c>
      <c r="J231" s="42" t="e">
        <f>#REF!+K231+L231+M231+N231+O231</f>
        <v>#REF!</v>
      </c>
      <c r="K231" s="37">
        <v>0</v>
      </c>
      <c r="L231" s="37">
        <v>0</v>
      </c>
      <c r="M231" s="37">
        <v>0</v>
      </c>
      <c r="N231" s="37">
        <v>0</v>
      </c>
      <c r="O231" s="38">
        <v>0</v>
      </c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</row>
    <row r="232" spans="1:1024" ht="30.75" hidden="1" customHeight="1" thickBot="1" x14ac:dyDescent="0.3">
      <c r="A232" s="325"/>
      <c r="B232" s="328"/>
      <c r="C232" s="49"/>
      <c r="D232" s="49"/>
      <c r="E232" s="319"/>
      <c r="F232" s="54" t="s">
        <v>86</v>
      </c>
      <c r="G232" s="322"/>
      <c r="H232" s="55" t="e">
        <f t="shared" si="43"/>
        <v>#REF!</v>
      </c>
      <c r="I232" s="59">
        <v>0</v>
      </c>
      <c r="J232" s="42" t="e">
        <f>#REF!+K232+L232+M232+N232+O232</f>
        <v>#REF!</v>
      </c>
      <c r="K232" s="39">
        <v>0</v>
      </c>
      <c r="L232" s="39">
        <v>0</v>
      </c>
      <c r="M232" s="39">
        <v>0</v>
      </c>
      <c r="N232" s="39">
        <v>0</v>
      </c>
      <c r="O232" s="40">
        <v>0</v>
      </c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</row>
    <row r="233" spans="1:1024" ht="16.5" hidden="1" thickBot="1" x14ac:dyDescent="0.3">
      <c r="A233" s="323" t="s">
        <v>35</v>
      </c>
      <c r="B233" s="326" t="s">
        <v>97</v>
      </c>
      <c r="C233" s="51"/>
      <c r="D233" s="51"/>
      <c r="E233" s="317" t="s">
        <v>83</v>
      </c>
      <c r="F233" s="52" t="s">
        <v>21</v>
      </c>
      <c r="G233" s="320">
        <v>0</v>
      </c>
      <c r="H233" s="56" t="e">
        <f t="shared" si="43"/>
        <v>#REF!</v>
      </c>
      <c r="I233" s="57">
        <v>0</v>
      </c>
      <c r="J233" s="42" t="e">
        <f>#REF!+K233+L233+M233+N233+O233</f>
        <v>#REF!</v>
      </c>
      <c r="K233" s="43">
        <v>0</v>
      </c>
      <c r="L233" s="43">
        <v>0</v>
      </c>
      <c r="M233" s="43">
        <v>0</v>
      </c>
      <c r="N233" s="43">
        <v>0</v>
      </c>
      <c r="O233" s="44">
        <v>0</v>
      </c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</row>
    <row r="234" spans="1:1024" ht="16.5" hidden="1" thickBot="1" x14ac:dyDescent="0.3">
      <c r="A234" s="324"/>
      <c r="B234" s="327"/>
      <c r="C234" s="45"/>
      <c r="D234" s="45"/>
      <c r="E234" s="329"/>
      <c r="F234" s="46" t="s">
        <v>22</v>
      </c>
      <c r="G234" s="330"/>
      <c r="H234" s="47" t="e">
        <f t="shared" si="43"/>
        <v>#REF!</v>
      </c>
      <c r="I234" s="58">
        <v>0</v>
      </c>
      <c r="J234" s="42" t="e">
        <f>#REF!+K234+L234+M234+N234+O234</f>
        <v>#REF!</v>
      </c>
      <c r="K234" s="37">
        <v>0</v>
      </c>
      <c r="L234" s="37">
        <v>0</v>
      </c>
      <c r="M234" s="37">
        <v>0</v>
      </c>
      <c r="N234" s="37">
        <v>0</v>
      </c>
      <c r="O234" s="38">
        <v>0</v>
      </c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</row>
    <row r="235" spans="1:1024" ht="16.5" hidden="1" thickBot="1" x14ac:dyDescent="0.3">
      <c r="A235" s="325"/>
      <c r="B235" s="328"/>
      <c r="C235" s="49"/>
      <c r="D235" s="49"/>
      <c r="E235" s="319"/>
      <c r="F235" s="54" t="s">
        <v>86</v>
      </c>
      <c r="G235" s="322"/>
      <c r="H235" s="55" t="e">
        <f t="shared" si="43"/>
        <v>#REF!</v>
      </c>
      <c r="I235" s="59">
        <v>0</v>
      </c>
      <c r="J235" s="42" t="e">
        <f>#REF!+K235+L235+M235+N235+O235</f>
        <v>#REF!</v>
      </c>
      <c r="K235" s="39">
        <v>0</v>
      </c>
      <c r="L235" s="39">
        <v>0</v>
      </c>
      <c r="M235" s="39">
        <v>0</v>
      </c>
      <c r="N235" s="39">
        <v>0</v>
      </c>
      <c r="O235" s="40">
        <v>0</v>
      </c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</row>
    <row r="236" spans="1:1024" ht="16.5" hidden="1" thickBot="1" x14ac:dyDescent="0.3">
      <c r="A236" s="60"/>
      <c r="B236" s="338" t="s">
        <v>98</v>
      </c>
      <c r="C236" s="61"/>
      <c r="D236" s="61"/>
      <c r="E236" s="317" t="s">
        <v>83</v>
      </c>
      <c r="F236" s="52" t="s">
        <v>21</v>
      </c>
      <c r="G236" s="320">
        <v>1</v>
      </c>
      <c r="H236" s="56" t="e">
        <f t="shared" si="43"/>
        <v>#REF!</v>
      </c>
      <c r="I236" s="57">
        <v>0</v>
      </c>
      <c r="J236" s="42" t="e">
        <f>#REF!+K236+L236+M236+N236+O236</f>
        <v>#REF!</v>
      </c>
      <c r="K236" s="43">
        <v>0</v>
      </c>
      <c r="L236" s="43">
        <v>0</v>
      </c>
      <c r="M236" s="43">
        <v>0</v>
      </c>
      <c r="N236" s="43">
        <v>0</v>
      </c>
      <c r="O236" s="44">
        <v>0</v>
      </c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</row>
    <row r="237" spans="1:1024" ht="16.5" hidden="1" thickBot="1" x14ac:dyDescent="0.3">
      <c r="A237" s="60"/>
      <c r="B237" s="339"/>
      <c r="C237" s="61"/>
      <c r="D237" s="61"/>
      <c r="E237" s="329"/>
      <c r="F237" s="46" t="s">
        <v>22</v>
      </c>
      <c r="G237" s="330"/>
      <c r="H237" s="47" t="e">
        <f t="shared" si="43"/>
        <v>#REF!</v>
      </c>
      <c r="I237" s="58">
        <v>0</v>
      </c>
      <c r="J237" s="42" t="e">
        <f>#REF!+K237+L237+M237+N237+O237</f>
        <v>#REF!</v>
      </c>
      <c r="K237" s="37">
        <v>0</v>
      </c>
      <c r="L237" s="37">
        <v>0</v>
      </c>
      <c r="M237" s="37">
        <v>0</v>
      </c>
      <c r="N237" s="37">
        <v>0</v>
      </c>
      <c r="O237" s="38">
        <v>0</v>
      </c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</row>
    <row r="238" spans="1:1024" ht="16.5" hidden="1" thickBot="1" x14ac:dyDescent="0.3">
      <c r="A238" s="60" t="s">
        <v>50</v>
      </c>
      <c r="B238" s="340"/>
      <c r="C238" s="61"/>
      <c r="D238" s="61"/>
      <c r="E238" s="319"/>
      <c r="F238" s="54" t="s">
        <v>86</v>
      </c>
      <c r="G238" s="322"/>
      <c r="H238" s="55" t="e">
        <f t="shared" si="43"/>
        <v>#REF!</v>
      </c>
      <c r="I238" s="59">
        <v>0</v>
      </c>
      <c r="J238" s="42" t="e">
        <f>#REF!+K238+L238+M238+N238+O238</f>
        <v>#REF!</v>
      </c>
      <c r="K238" s="39">
        <v>0</v>
      </c>
      <c r="L238" s="39">
        <v>0</v>
      </c>
      <c r="M238" s="39">
        <v>0</v>
      </c>
      <c r="N238" s="39">
        <v>0</v>
      </c>
      <c r="O238" s="40">
        <v>0</v>
      </c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</row>
    <row r="239" spans="1:1024" ht="15.75" x14ac:dyDescent="0.25">
      <c r="A239" s="331"/>
      <c r="B239" s="332" t="s">
        <v>99</v>
      </c>
      <c r="C239" s="173"/>
      <c r="D239" s="173"/>
      <c r="E239" s="334"/>
      <c r="F239" s="174" t="s">
        <v>21</v>
      </c>
      <c r="G239" s="337">
        <v>94401800</v>
      </c>
      <c r="H239" s="175" t="e">
        <f t="shared" si="43"/>
        <v>#REF!</v>
      </c>
      <c r="I239" s="176">
        <f t="shared" ref="I239:O240" si="44">I191+I194+I206+I210+I213+I216+I219+I223+I226+I230+I233</f>
        <v>437000</v>
      </c>
      <c r="J239" s="166" t="e">
        <f>#REF!+K239+L239+M239+N239+O239</f>
        <v>#REF!</v>
      </c>
      <c r="K239" s="176">
        <f t="shared" si="44"/>
        <v>0</v>
      </c>
      <c r="L239" s="176">
        <f t="shared" si="44"/>
        <v>0</v>
      </c>
      <c r="M239" s="176">
        <f t="shared" si="44"/>
        <v>0</v>
      </c>
      <c r="N239" s="176">
        <f t="shared" si="44"/>
        <v>0</v>
      </c>
      <c r="O239" s="177">
        <f t="shared" si="44"/>
        <v>0</v>
      </c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</row>
    <row r="240" spans="1:1024" ht="15.75" x14ac:dyDescent="0.25">
      <c r="A240" s="300"/>
      <c r="B240" s="303"/>
      <c r="C240" s="178"/>
      <c r="D240" s="178"/>
      <c r="E240" s="335"/>
      <c r="F240" s="179" t="s">
        <v>22</v>
      </c>
      <c r="G240" s="309"/>
      <c r="H240" s="180" t="e">
        <f t="shared" si="43"/>
        <v>#REF!</v>
      </c>
      <c r="I240" s="159">
        <f t="shared" si="44"/>
        <v>525000</v>
      </c>
      <c r="J240" s="166" t="e">
        <f>#REF!+K240+L240+M240+N240+O240</f>
        <v>#REF!</v>
      </c>
      <c r="K240" s="159">
        <f t="shared" si="44"/>
        <v>0</v>
      </c>
      <c r="L240" s="159">
        <f t="shared" si="44"/>
        <v>0</v>
      </c>
      <c r="M240" s="159">
        <f t="shared" si="44"/>
        <v>23849806.870000001</v>
      </c>
      <c r="N240" s="159">
        <f t="shared" si="44"/>
        <v>20974806.879999999</v>
      </c>
      <c r="O240" s="158">
        <f t="shared" si="44"/>
        <v>20974806.879999999</v>
      </c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</row>
    <row r="241" spans="1:1024" ht="16.5" thickBot="1" x14ac:dyDescent="0.3">
      <c r="A241" s="301"/>
      <c r="B241" s="304"/>
      <c r="C241" s="181"/>
      <c r="D241" s="181"/>
      <c r="E241" s="336"/>
      <c r="F241" s="182" t="s">
        <v>86</v>
      </c>
      <c r="G241" s="310"/>
      <c r="H241" s="183" t="e">
        <f t="shared" si="43"/>
        <v>#REF!</v>
      </c>
      <c r="I241" s="184">
        <f t="shared" ref="I241:O241" si="45">I193+I208+I212+I215+I218+I221+I225+I228+I232+I235</f>
        <v>0</v>
      </c>
      <c r="J241" s="166" t="e">
        <f>#REF!+K241+L241+M241+N241+O241</f>
        <v>#REF!</v>
      </c>
      <c r="K241" s="184">
        <f t="shared" si="45"/>
        <v>0</v>
      </c>
      <c r="L241" s="184">
        <f t="shared" si="45"/>
        <v>1200000</v>
      </c>
      <c r="M241" s="184">
        <f t="shared" si="45"/>
        <v>200000</v>
      </c>
      <c r="N241" s="184">
        <f t="shared" si="45"/>
        <v>200000</v>
      </c>
      <c r="O241" s="185">
        <f t="shared" si="45"/>
        <v>200000</v>
      </c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</row>
    <row r="242" spans="1:1024" ht="15.75" thickBot="1" x14ac:dyDescent="0.3">
      <c r="A242" s="296" t="s">
        <v>100</v>
      </c>
      <c r="B242" s="297"/>
      <c r="C242" s="297"/>
      <c r="D242" s="297"/>
      <c r="E242" s="297"/>
      <c r="F242" s="297"/>
      <c r="G242" s="297"/>
      <c r="H242" s="297"/>
      <c r="I242" s="297"/>
      <c r="J242" s="297"/>
      <c r="K242" s="297"/>
      <c r="L242" s="297"/>
      <c r="M242" s="297"/>
      <c r="N242" s="297"/>
      <c r="O242" s="298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</row>
    <row r="243" spans="1:1024" ht="15.75" x14ac:dyDescent="0.25">
      <c r="A243" s="323" t="s">
        <v>164</v>
      </c>
      <c r="B243" s="326" t="s">
        <v>143</v>
      </c>
      <c r="C243" s="51"/>
      <c r="D243" s="51"/>
      <c r="E243" s="317" t="s">
        <v>83</v>
      </c>
      <c r="F243" s="52" t="s">
        <v>21</v>
      </c>
      <c r="G243" s="320" t="e">
        <f>#REF!+K244+L244+M244+N244+O244</f>
        <v>#REF!</v>
      </c>
      <c r="H243" s="56" t="e">
        <f t="shared" ref="H243:H265" si="46">SUM(I243:O243)</f>
        <v>#REF!</v>
      </c>
      <c r="I243" s="57">
        <v>0</v>
      </c>
      <c r="J243" s="42" t="e">
        <f>#REF!+K243+L243+M243+N243+O243</f>
        <v>#REF!</v>
      </c>
      <c r="K243" s="43">
        <v>0</v>
      </c>
      <c r="L243" s="43">
        <v>0</v>
      </c>
      <c r="M243" s="43">
        <v>0</v>
      </c>
      <c r="N243" s="43">
        <v>0</v>
      </c>
      <c r="O243" s="44">
        <v>0</v>
      </c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</row>
    <row r="244" spans="1:1024" ht="15.75" x14ac:dyDescent="0.25">
      <c r="A244" s="324"/>
      <c r="B244" s="327"/>
      <c r="C244" s="45"/>
      <c r="D244" s="45"/>
      <c r="E244" s="329"/>
      <c r="F244" s="46" t="s">
        <v>22</v>
      </c>
      <c r="G244" s="330"/>
      <c r="H244" s="47" t="e">
        <f t="shared" si="46"/>
        <v>#REF!</v>
      </c>
      <c r="I244" s="58">
        <v>4477249.95</v>
      </c>
      <c r="J244" s="42" t="e">
        <f>#REF!+K244+L244+M244+N244+O244</f>
        <v>#REF!</v>
      </c>
      <c r="K244" s="37">
        <v>5062221.78</v>
      </c>
      <c r="L244" s="37">
        <v>2149934</v>
      </c>
      <c r="M244" s="37">
        <v>4877864.4400000004</v>
      </c>
      <c r="N244" s="37">
        <v>4877864.4400000004</v>
      </c>
      <c r="O244" s="38">
        <v>4877864.4400000004</v>
      </c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</row>
    <row r="245" spans="1:1024" ht="16.5" thickBot="1" x14ac:dyDescent="0.3">
      <c r="A245" s="325"/>
      <c r="B245" s="328"/>
      <c r="C245" s="49"/>
      <c r="D245" s="49"/>
      <c r="E245" s="319"/>
      <c r="F245" s="54" t="s">
        <v>86</v>
      </c>
      <c r="G245" s="322"/>
      <c r="H245" s="55" t="e">
        <f t="shared" si="46"/>
        <v>#REF!</v>
      </c>
      <c r="I245" s="59">
        <v>0</v>
      </c>
      <c r="J245" s="42" t="e">
        <f>#REF!+K245+L245+M245+N245+O245</f>
        <v>#REF!</v>
      </c>
      <c r="K245" s="39">
        <v>0</v>
      </c>
      <c r="L245" s="39">
        <v>0</v>
      </c>
      <c r="M245" s="39">
        <v>0</v>
      </c>
      <c r="N245" s="39">
        <v>0</v>
      </c>
      <c r="O245" s="40">
        <v>0</v>
      </c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</row>
    <row r="246" spans="1:1024" ht="15.75" x14ac:dyDescent="0.25">
      <c r="A246" s="323" t="s">
        <v>165</v>
      </c>
      <c r="B246" s="326" t="s">
        <v>142</v>
      </c>
      <c r="C246" s="51"/>
      <c r="D246" s="51"/>
      <c r="E246" s="317" t="s">
        <v>83</v>
      </c>
      <c r="F246" s="52" t="s">
        <v>21</v>
      </c>
      <c r="G246" s="320" t="e">
        <f>#REF!+K247+L247+M247+N247+O247</f>
        <v>#REF!</v>
      </c>
      <c r="H246" s="56" t="e">
        <f t="shared" si="46"/>
        <v>#REF!</v>
      </c>
      <c r="I246" s="57">
        <v>0</v>
      </c>
      <c r="J246" s="42" t="e">
        <f>#REF!+K246+L246+M246+N246+O246</f>
        <v>#REF!</v>
      </c>
      <c r="K246" s="43">
        <v>0</v>
      </c>
      <c r="L246" s="43">
        <v>0</v>
      </c>
      <c r="M246" s="43">
        <v>0</v>
      </c>
      <c r="N246" s="43">
        <v>0</v>
      </c>
      <c r="O246" s="44">
        <v>0</v>
      </c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</row>
    <row r="247" spans="1:1024" ht="15.75" x14ac:dyDescent="0.25">
      <c r="A247" s="324"/>
      <c r="B247" s="327"/>
      <c r="C247" s="45"/>
      <c r="D247" s="45"/>
      <c r="E247" s="329"/>
      <c r="F247" s="46" t="s">
        <v>22</v>
      </c>
      <c r="G247" s="330"/>
      <c r="H247" s="47" t="e">
        <f t="shared" si="46"/>
        <v>#REF!</v>
      </c>
      <c r="I247" s="58">
        <v>3621000</v>
      </c>
      <c r="J247" s="42" t="e">
        <f>#REF!+K247+L247+M247+N247+O247</f>
        <v>#REF!</v>
      </c>
      <c r="K247" s="37">
        <f>3706329.62-9429.62</f>
        <v>3696900</v>
      </c>
      <c r="L247" s="37">
        <v>2000000</v>
      </c>
      <c r="M247" s="37">
        <v>3992462.2</v>
      </c>
      <c r="N247" s="37">
        <v>3992462.2</v>
      </c>
      <c r="O247" s="38">
        <v>3992462.2</v>
      </c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</row>
    <row r="248" spans="1:1024" ht="16.5" thickBot="1" x14ac:dyDescent="0.3">
      <c r="A248" s="325"/>
      <c r="B248" s="328"/>
      <c r="C248" s="49"/>
      <c r="D248" s="49"/>
      <c r="E248" s="319"/>
      <c r="F248" s="54" t="s">
        <v>86</v>
      </c>
      <c r="G248" s="322"/>
      <c r="H248" s="55" t="e">
        <f t="shared" si="46"/>
        <v>#REF!</v>
      </c>
      <c r="I248" s="59">
        <v>0</v>
      </c>
      <c r="J248" s="42" t="e">
        <f>#REF!+K248+L248+M248+N248+O248</f>
        <v>#REF!</v>
      </c>
      <c r="K248" s="39">
        <v>0</v>
      </c>
      <c r="L248" s="39">
        <v>0</v>
      </c>
      <c r="M248" s="39">
        <v>0</v>
      </c>
      <c r="N248" s="39">
        <v>0</v>
      </c>
      <c r="O248" s="40">
        <v>0</v>
      </c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</row>
    <row r="249" spans="1:1024" ht="15.75" x14ac:dyDescent="0.25">
      <c r="A249" s="323" t="s">
        <v>166</v>
      </c>
      <c r="B249" s="326" t="s">
        <v>141</v>
      </c>
      <c r="C249" s="51"/>
      <c r="D249" s="51"/>
      <c r="E249" s="317" t="s">
        <v>83</v>
      </c>
      <c r="F249" s="52" t="s">
        <v>21</v>
      </c>
      <c r="G249" s="320" t="e">
        <f>#REF!+K250+L250+M250+N250+O250</f>
        <v>#REF!</v>
      </c>
      <c r="H249" s="56" t="e">
        <f t="shared" si="46"/>
        <v>#REF!</v>
      </c>
      <c r="I249" s="57">
        <v>0</v>
      </c>
      <c r="J249" s="42" t="e">
        <f>#REF!+K249+L249+M249+N249+O249</f>
        <v>#REF!</v>
      </c>
      <c r="K249" s="43">
        <v>0</v>
      </c>
      <c r="L249" s="43">
        <v>0</v>
      </c>
      <c r="M249" s="43">
        <v>0</v>
      </c>
      <c r="N249" s="43">
        <v>0</v>
      </c>
      <c r="O249" s="44">
        <v>0</v>
      </c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</row>
    <row r="250" spans="1:1024" ht="15.75" x14ac:dyDescent="0.25">
      <c r="A250" s="324"/>
      <c r="B250" s="327"/>
      <c r="C250" s="45"/>
      <c r="D250" s="45"/>
      <c r="E250" s="329"/>
      <c r="F250" s="46" t="s">
        <v>22</v>
      </c>
      <c r="G250" s="330"/>
      <c r="H250" s="47" t="e">
        <f t="shared" si="46"/>
        <v>#REF!</v>
      </c>
      <c r="I250" s="58">
        <v>31500</v>
      </c>
      <c r="J250" s="42" t="e">
        <f>#REF!+K250+L250+M250+N250+O250</f>
        <v>#REF!</v>
      </c>
      <c r="K250" s="37">
        <v>9429.6200000000008</v>
      </c>
      <c r="L250" s="37">
        <v>30000</v>
      </c>
      <c r="M250" s="37">
        <v>35437.5</v>
      </c>
      <c r="N250" s="37">
        <v>35437.5</v>
      </c>
      <c r="O250" s="38">
        <v>35437.5</v>
      </c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</row>
    <row r="251" spans="1:1024" ht="16.5" thickBot="1" x14ac:dyDescent="0.3">
      <c r="A251" s="325"/>
      <c r="B251" s="328"/>
      <c r="C251" s="49"/>
      <c r="D251" s="49"/>
      <c r="E251" s="319"/>
      <c r="F251" s="54" t="s">
        <v>86</v>
      </c>
      <c r="G251" s="322"/>
      <c r="H251" s="55" t="e">
        <f t="shared" si="46"/>
        <v>#REF!</v>
      </c>
      <c r="I251" s="59">
        <v>0</v>
      </c>
      <c r="J251" s="42" t="e">
        <f>#REF!+K251+L251+M251+N251+O251</f>
        <v>#REF!</v>
      </c>
      <c r="K251" s="39">
        <v>0</v>
      </c>
      <c r="L251" s="39">
        <v>0</v>
      </c>
      <c r="M251" s="39">
        <v>0</v>
      </c>
      <c r="N251" s="39">
        <v>0</v>
      </c>
      <c r="O251" s="40">
        <v>0</v>
      </c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</row>
    <row r="252" spans="1:1024" ht="15.75" x14ac:dyDescent="0.25">
      <c r="A252" s="331"/>
      <c r="B252" s="332" t="s">
        <v>101</v>
      </c>
      <c r="C252" s="173"/>
      <c r="D252" s="173"/>
      <c r="E252" s="305"/>
      <c r="F252" s="174" t="s">
        <v>21</v>
      </c>
      <c r="G252" s="333" t="e">
        <f>G243+G246+G249</f>
        <v>#REF!</v>
      </c>
      <c r="H252" s="175" t="e">
        <f t="shared" si="46"/>
        <v>#REF!</v>
      </c>
      <c r="I252" s="176">
        <f>I243+I246+I249</f>
        <v>0</v>
      </c>
      <c r="J252" s="166" t="e">
        <f>#REF!+K252+L252+M252+N252+O252</f>
        <v>#REF!</v>
      </c>
      <c r="K252" s="176">
        <f t="shared" ref="K252:O254" si="47">K243+K246+K249</f>
        <v>0</v>
      </c>
      <c r="L252" s="176">
        <f t="shared" si="47"/>
        <v>0</v>
      </c>
      <c r="M252" s="176">
        <f t="shared" si="47"/>
        <v>0</v>
      </c>
      <c r="N252" s="176">
        <f t="shared" si="47"/>
        <v>0</v>
      </c>
      <c r="O252" s="177">
        <f t="shared" si="47"/>
        <v>0</v>
      </c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</row>
    <row r="253" spans="1:1024" ht="15.75" x14ac:dyDescent="0.25">
      <c r="A253" s="300"/>
      <c r="B253" s="303"/>
      <c r="C253" s="178"/>
      <c r="D253" s="178"/>
      <c r="E253" s="306"/>
      <c r="F253" s="179" t="s">
        <v>22</v>
      </c>
      <c r="G253" s="309"/>
      <c r="H253" s="180" t="e">
        <f t="shared" si="46"/>
        <v>#REF!</v>
      </c>
      <c r="I253" s="159">
        <f>I244+I247+I250</f>
        <v>8129749.9500000002</v>
      </c>
      <c r="J253" s="166" t="e">
        <f>#REF!+K253+L253+M253+N253+O253</f>
        <v>#REF!</v>
      </c>
      <c r="K253" s="159">
        <f t="shared" si="47"/>
        <v>8768551.4000000004</v>
      </c>
      <c r="L253" s="159">
        <f t="shared" si="47"/>
        <v>4179934</v>
      </c>
      <c r="M253" s="159">
        <f t="shared" si="47"/>
        <v>8905764.1400000006</v>
      </c>
      <c r="N253" s="159">
        <f t="shared" si="47"/>
        <v>8905764.1400000006</v>
      </c>
      <c r="O253" s="158">
        <f t="shared" si="47"/>
        <v>8905764.1400000006</v>
      </c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</row>
    <row r="254" spans="1:1024" ht="16.5" thickBot="1" x14ac:dyDescent="0.3">
      <c r="A254" s="301"/>
      <c r="B254" s="304"/>
      <c r="C254" s="181"/>
      <c r="D254" s="181"/>
      <c r="E254" s="307"/>
      <c r="F254" s="182" t="s">
        <v>86</v>
      </c>
      <c r="G254" s="310"/>
      <c r="H254" s="183" t="e">
        <f t="shared" si="46"/>
        <v>#REF!</v>
      </c>
      <c r="I254" s="184">
        <f>I245+I248+I251</f>
        <v>0</v>
      </c>
      <c r="J254" s="166" t="e">
        <f>#REF!+K254+L254+M254+N254+O254</f>
        <v>#REF!</v>
      </c>
      <c r="K254" s="184">
        <f t="shared" si="47"/>
        <v>0</v>
      </c>
      <c r="L254" s="184">
        <f t="shared" si="47"/>
        <v>0</v>
      </c>
      <c r="M254" s="184">
        <f t="shared" si="47"/>
        <v>0</v>
      </c>
      <c r="N254" s="184">
        <f t="shared" si="47"/>
        <v>0</v>
      </c>
      <c r="O254" s="185">
        <f t="shared" si="47"/>
        <v>0</v>
      </c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</row>
    <row r="255" spans="1:1024" s="187" customFormat="1" ht="15.75" thickBot="1" x14ac:dyDescent="0.3">
      <c r="A255" s="296" t="s">
        <v>119</v>
      </c>
      <c r="B255" s="297"/>
      <c r="C255" s="297"/>
      <c r="D255" s="297"/>
      <c r="E255" s="297"/>
      <c r="F255" s="297"/>
      <c r="G255" s="297"/>
      <c r="H255" s="297"/>
      <c r="I255" s="297"/>
      <c r="J255" s="297"/>
      <c r="K255" s="297"/>
      <c r="L255" s="297"/>
      <c r="M255" s="297"/>
      <c r="N255" s="297"/>
      <c r="O255" s="298"/>
    </row>
    <row r="256" spans="1:1024" s="187" customFormat="1" ht="15.75" x14ac:dyDescent="0.25">
      <c r="A256" s="311" t="s">
        <v>71</v>
      </c>
      <c r="B256" s="314" t="s">
        <v>140</v>
      </c>
      <c r="C256" s="270"/>
      <c r="D256" s="270"/>
      <c r="E256" s="317" t="s">
        <v>83</v>
      </c>
      <c r="F256" s="52" t="s">
        <v>21</v>
      </c>
      <c r="G256" s="320" t="e">
        <f>#REF!+K257+L257+M257+N257+O257</f>
        <v>#REF!</v>
      </c>
      <c r="H256" s="56" t="e">
        <f t="shared" ref="H256:H258" si="48">SUM(I256:O256)</f>
        <v>#REF!</v>
      </c>
      <c r="I256" s="57">
        <v>0</v>
      </c>
      <c r="J256" s="271" t="e">
        <f>#REF!+K256+L256+M256+N256+O256</f>
        <v>#REF!</v>
      </c>
      <c r="K256" s="43">
        <v>0</v>
      </c>
      <c r="L256" s="43">
        <v>0</v>
      </c>
      <c r="M256" s="43">
        <v>0</v>
      </c>
      <c r="N256" s="43">
        <v>0</v>
      </c>
      <c r="O256" s="44">
        <v>0</v>
      </c>
    </row>
    <row r="257" spans="1:1024" s="187" customFormat="1" ht="15.75" x14ac:dyDescent="0.25">
      <c r="A257" s="312"/>
      <c r="B257" s="315"/>
      <c r="C257" s="198"/>
      <c r="D257" s="198"/>
      <c r="E257" s="318"/>
      <c r="F257" s="46" t="s">
        <v>22</v>
      </c>
      <c r="G257" s="321"/>
      <c r="H257" s="47" t="e">
        <f t="shared" si="48"/>
        <v>#REF!</v>
      </c>
      <c r="I257" s="58">
        <v>31500</v>
      </c>
      <c r="J257" s="42" t="e">
        <f>#REF!+K257+L257+M257+N257+O257</f>
        <v>#REF!</v>
      </c>
      <c r="K257" s="37">
        <f>3757061.83+405846.19</f>
        <v>4162908.02</v>
      </c>
      <c r="L257" s="37">
        <v>3757061.83</v>
      </c>
      <c r="M257" s="37">
        <v>3757061.83</v>
      </c>
      <c r="N257" s="37">
        <v>3757061.83</v>
      </c>
      <c r="O257" s="37">
        <v>3757061.83</v>
      </c>
    </row>
    <row r="258" spans="1:1024" s="187" customFormat="1" ht="16.5" thickBot="1" x14ac:dyDescent="0.3">
      <c r="A258" s="313"/>
      <c r="B258" s="316"/>
      <c r="C258" s="272"/>
      <c r="D258" s="272"/>
      <c r="E258" s="319"/>
      <c r="F258" s="54" t="s">
        <v>86</v>
      </c>
      <c r="G258" s="322"/>
      <c r="H258" s="55" t="e">
        <f t="shared" si="48"/>
        <v>#REF!</v>
      </c>
      <c r="I258" s="59">
        <v>0</v>
      </c>
      <c r="J258" s="265" t="e">
        <f>#REF!+K258+L258+M258+N258+O258</f>
        <v>#REF!</v>
      </c>
      <c r="K258" s="39">
        <v>0</v>
      </c>
      <c r="L258" s="39">
        <v>0</v>
      </c>
      <c r="M258" s="39">
        <v>0</v>
      </c>
      <c r="N258" s="39">
        <v>0</v>
      </c>
      <c r="O258" s="40">
        <v>0</v>
      </c>
    </row>
    <row r="259" spans="1:1024" ht="15.75" x14ac:dyDescent="0.25">
      <c r="A259" s="299"/>
      <c r="B259" s="302" t="s">
        <v>120</v>
      </c>
      <c r="C259" s="266"/>
      <c r="D259" s="266"/>
      <c r="E259" s="305"/>
      <c r="F259" s="267" t="s">
        <v>21</v>
      </c>
      <c r="G259" s="308" t="e">
        <f>G252+#REF!+G256</f>
        <v>#REF!</v>
      </c>
      <c r="H259" s="268" t="e">
        <f t="shared" ref="H259:H261" si="49">SUM(I259:O259)</f>
        <v>#REF!</v>
      </c>
      <c r="I259" s="159" t="e">
        <f>I252+#REF!+I256</f>
        <v>#REF!</v>
      </c>
      <c r="J259" s="160" t="e">
        <f>#REF!+K259+L259+M259+N259+O259</f>
        <v>#REF!</v>
      </c>
      <c r="K259" s="269">
        <f>K256</f>
        <v>0</v>
      </c>
      <c r="L259" s="269">
        <f t="shared" ref="L259:O259" si="50">L256</f>
        <v>0</v>
      </c>
      <c r="M259" s="269">
        <f t="shared" si="50"/>
        <v>0</v>
      </c>
      <c r="N259" s="269">
        <f t="shared" si="50"/>
        <v>0</v>
      </c>
      <c r="O259" s="269">
        <f t="shared" si="50"/>
        <v>0</v>
      </c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</row>
    <row r="260" spans="1:1024" ht="15.75" x14ac:dyDescent="0.25">
      <c r="A260" s="300"/>
      <c r="B260" s="303"/>
      <c r="C260" s="196"/>
      <c r="D260" s="196"/>
      <c r="E260" s="306"/>
      <c r="F260" s="179" t="s">
        <v>22</v>
      </c>
      <c r="G260" s="309"/>
      <c r="H260" s="180" t="e">
        <f t="shared" si="49"/>
        <v>#REF!</v>
      </c>
      <c r="I260" s="159">
        <f>I253+I255+I257</f>
        <v>8161249.9500000002</v>
      </c>
      <c r="J260" s="166" t="e">
        <f>#REF!+K260+L260+M260+N260+O260</f>
        <v>#REF!</v>
      </c>
      <c r="K260" s="232">
        <f>K257</f>
        <v>4162908.02</v>
      </c>
      <c r="L260" s="232">
        <f t="shared" ref="L260:O260" si="51">L257</f>
        <v>3757061.83</v>
      </c>
      <c r="M260" s="232">
        <f t="shared" si="51"/>
        <v>3757061.83</v>
      </c>
      <c r="N260" s="232">
        <f t="shared" si="51"/>
        <v>3757061.83</v>
      </c>
      <c r="O260" s="232">
        <f t="shared" si="51"/>
        <v>3757061.83</v>
      </c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</row>
    <row r="261" spans="1:1024" ht="16.5" thickBot="1" x14ac:dyDescent="0.3">
      <c r="A261" s="301"/>
      <c r="B261" s="304"/>
      <c r="C261" s="197"/>
      <c r="D261" s="197"/>
      <c r="E261" s="307"/>
      <c r="F261" s="182" t="s">
        <v>86</v>
      </c>
      <c r="G261" s="310"/>
      <c r="H261" s="183" t="e">
        <f t="shared" si="49"/>
        <v>#REF!</v>
      </c>
      <c r="I261" s="184" t="e">
        <f>I254+#REF!+I258</f>
        <v>#REF!</v>
      </c>
      <c r="J261" s="166" t="e">
        <f>#REF!+K261+L261+M261+N261+O261</f>
        <v>#REF!</v>
      </c>
      <c r="K261" s="233">
        <f>K258</f>
        <v>0</v>
      </c>
      <c r="L261" s="233">
        <f t="shared" ref="L261:O261" si="52">L258</f>
        <v>0</v>
      </c>
      <c r="M261" s="233">
        <f t="shared" si="52"/>
        <v>0</v>
      </c>
      <c r="N261" s="233">
        <f t="shared" si="52"/>
        <v>0</v>
      </c>
      <c r="O261" s="233">
        <f t="shared" si="52"/>
        <v>0</v>
      </c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</row>
    <row r="262" spans="1:1024" ht="15.75" x14ac:dyDescent="0.25">
      <c r="A262" s="287"/>
      <c r="B262" s="290" t="s">
        <v>102</v>
      </c>
      <c r="C262" s="63"/>
      <c r="D262" s="63"/>
      <c r="E262" s="282">
        <f>K262+L262+M262+N262+O262</f>
        <v>21845600</v>
      </c>
      <c r="F262" s="64" t="s">
        <v>21</v>
      </c>
      <c r="G262" s="293" t="e">
        <f>G265</f>
        <v>#REF!</v>
      </c>
      <c r="H262" s="65" t="e">
        <f t="shared" si="46"/>
        <v>#REF!</v>
      </c>
      <c r="I262" s="65" t="e">
        <f>I174+I184+I239+I252</f>
        <v>#REF!</v>
      </c>
      <c r="J262" s="42" t="e">
        <f>#REF!+K262+L262+M262+N262+O262</f>
        <v>#REF!</v>
      </c>
      <c r="K262" s="65">
        <f>K174+K184+K239+K252+K259</f>
        <v>21845600</v>
      </c>
      <c r="L262" s="65">
        <f t="shared" ref="L262:O264" si="53">L174+L184+L239+L252+L256</f>
        <v>0</v>
      </c>
      <c r="M262" s="65">
        <f t="shared" si="53"/>
        <v>0</v>
      </c>
      <c r="N262" s="65">
        <f t="shared" si="53"/>
        <v>0</v>
      </c>
      <c r="O262" s="65">
        <f t="shared" si="53"/>
        <v>0</v>
      </c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</row>
    <row r="263" spans="1:1024" ht="15.75" x14ac:dyDescent="0.25">
      <c r="A263" s="288"/>
      <c r="B263" s="291"/>
      <c r="C263" s="66"/>
      <c r="D263" s="66"/>
      <c r="E263" s="283">
        <f>K263+L263+M263+N263+O263</f>
        <v>605882263.25</v>
      </c>
      <c r="F263" s="67" t="s">
        <v>22</v>
      </c>
      <c r="G263" s="294"/>
      <c r="H263" s="68" t="e">
        <f t="shared" si="46"/>
        <v>#REF!</v>
      </c>
      <c r="I263" s="68" t="e">
        <f>I175+I185+I240+I253</f>
        <v>#REF!</v>
      </c>
      <c r="J263" s="42" t="e">
        <f>#REF!+K263+L263+M263+N263+O263</f>
        <v>#REF!</v>
      </c>
      <c r="K263" s="68">
        <f>K175+K185+K240+K253+K260</f>
        <v>18522782.420000002</v>
      </c>
      <c r="L263" s="68">
        <f t="shared" si="53"/>
        <v>24718924.210000001</v>
      </c>
      <c r="M263" s="68">
        <f t="shared" si="53"/>
        <v>472820296.88</v>
      </c>
      <c r="N263" s="68">
        <f t="shared" si="53"/>
        <v>47932626.890000001</v>
      </c>
      <c r="O263" s="68">
        <f t="shared" si="53"/>
        <v>41887632.849999994</v>
      </c>
    </row>
    <row r="264" spans="1:1024" ht="16.5" thickBot="1" x14ac:dyDescent="0.3">
      <c r="A264" s="289"/>
      <c r="B264" s="292"/>
      <c r="C264" s="69"/>
      <c r="D264" s="69"/>
      <c r="E264" s="284">
        <f>K264+L264+M264+N264+O264</f>
        <v>72531177.960000008</v>
      </c>
      <c r="F264" s="70" t="s">
        <v>86</v>
      </c>
      <c r="G264" s="295"/>
      <c r="H264" s="71" t="e">
        <f t="shared" si="46"/>
        <v>#REF!</v>
      </c>
      <c r="I264" s="71" t="e">
        <f>I176+I186+I241+I254</f>
        <v>#REF!</v>
      </c>
      <c r="J264" s="42" t="e">
        <f>#REF!+K264+L264+M264+N264+O264</f>
        <v>#REF!</v>
      </c>
      <c r="K264" s="71">
        <f>K176+K186+K241+K254+K261</f>
        <v>35801177.960000001</v>
      </c>
      <c r="L264" s="71">
        <f t="shared" si="53"/>
        <v>36030000</v>
      </c>
      <c r="M264" s="71">
        <f t="shared" si="53"/>
        <v>300000</v>
      </c>
      <c r="N264" s="71">
        <f t="shared" si="53"/>
        <v>200000</v>
      </c>
      <c r="O264" s="71">
        <f t="shared" si="53"/>
        <v>200000</v>
      </c>
    </row>
    <row r="265" spans="1:1024" ht="16.5" thickBot="1" x14ac:dyDescent="0.3">
      <c r="A265" s="260"/>
      <c r="B265" s="285" t="s">
        <v>103</v>
      </c>
      <c r="C265" s="260"/>
      <c r="D265" s="260"/>
      <c r="E265" s="261">
        <f>K265+L265+M265+N265+O265</f>
        <v>700259041.21000004</v>
      </c>
      <c r="F265" s="262"/>
      <c r="G265" s="263" t="e">
        <f>#REF!+K265+L265+M265+N265+O265</f>
        <v>#REF!</v>
      </c>
      <c r="H265" s="264" t="e">
        <f t="shared" si="46"/>
        <v>#REF!</v>
      </c>
      <c r="I265" s="264" t="e">
        <f>SUM(I262:I264)</f>
        <v>#REF!</v>
      </c>
      <c r="J265" s="265" t="e">
        <f>#REF!+K265+L265+M265+N265+O265</f>
        <v>#REF!</v>
      </c>
      <c r="K265" s="264">
        <f t="shared" ref="K265:O265" si="54">SUM(K262:K264)</f>
        <v>76169560.379999995</v>
      </c>
      <c r="L265" s="264">
        <f t="shared" si="54"/>
        <v>60748924.210000001</v>
      </c>
      <c r="M265" s="264">
        <f t="shared" si="54"/>
        <v>473120296.88</v>
      </c>
      <c r="N265" s="264">
        <f t="shared" si="54"/>
        <v>48132626.890000001</v>
      </c>
      <c r="O265" s="264">
        <f t="shared" si="54"/>
        <v>42087632.849999994</v>
      </c>
    </row>
  </sheetData>
  <mergeCells count="347">
    <mergeCell ref="L3:O3"/>
    <mergeCell ref="M4:O4"/>
    <mergeCell ref="A8:O8"/>
    <mergeCell ref="A9:O9"/>
    <mergeCell ref="A10:M10"/>
    <mergeCell ref="A11:A13"/>
    <mergeCell ref="B11:B13"/>
    <mergeCell ref="C11:C13"/>
    <mergeCell ref="D11:D13"/>
    <mergeCell ref="E11:E13"/>
    <mergeCell ref="F11:F13"/>
    <mergeCell ref="G11:G13"/>
    <mergeCell ref="J11:J13"/>
    <mergeCell ref="K11:O12"/>
    <mergeCell ref="A15:O15"/>
    <mergeCell ref="A16:O16"/>
    <mergeCell ref="A17:O17"/>
    <mergeCell ref="A18:A20"/>
    <mergeCell ref="B18:B20"/>
    <mergeCell ref="E18:E20"/>
    <mergeCell ref="G18:G20"/>
    <mergeCell ref="A21:A23"/>
    <mergeCell ref="B21:B23"/>
    <mergeCell ref="E21:E23"/>
    <mergeCell ref="G21:G23"/>
    <mergeCell ref="A33:A35"/>
    <mergeCell ref="B33:B35"/>
    <mergeCell ref="E33:E35"/>
    <mergeCell ref="G33:G35"/>
    <mergeCell ref="A36:A38"/>
    <mergeCell ref="B36:B38"/>
    <mergeCell ref="E36:E38"/>
    <mergeCell ref="G36:G38"/>
    <mergeCell ref="A24:A26"/>
    <mergeCell ref="B24:B26"/>
    <mergeCell ref="E24:E26"/>
    <mergeCell ref="G24:G26"/>
    <mergeCell ref="A27:A29"/>
    <mergeCell ref="B27:B29"/>
    <mergeCell ref="E27:E29"/>
    <mergeCell ref="G27:G29"/>
    <mergeCell ref="A30:A32"/>
    <mergeCell ref="B30:B32"/>
    <mergeCell ref="E30:E32"/>
    <mergeCell ref="G30:G32"/>
    <mergeCell ref="B48:B50"/>
    <mergeCell ref="E48:E50"/>
    <mergeCell ref="G48:G50"/>
    <mergeCell ref="A51:A53"/>
    <mergeCell ref="B51:B53"/>
    <mergeCell ref="E51:E53"/>
    <mergeCell ref="G51:G53"/>
    <mergeCell ref="A48:A50"/>
    <mergeCell ref="A39:A41"/>
    <mergeCell ref="B39:B41"/>
    <mergeCell ref="E39:E41"/>
    <mergeCell ref="G39:G41"/>
    <mergeCell ref="A42:A44"/>
    <mergeCell ref="B42:B44"/>
    <mergeCell ref="E42:E44"/>
    <mergeCell ref="G42:G44"/>
    <mergeCell ref="A45:A47"/>
    <mergeCell ref="B45:B47"/>
    <mergeCell ref="E45:E47"/>
    <mergeCell ref="G45:G47"/>
    <mergeCell ref="A54:A56"/>
    <mergeCell ref="B54:B56"/>
    <mergeCell ref="E54:E56"/>
    <mergeCell ref="G54:G56"/>
    <mergeCell ref="A57:A59"/>
    <mergeCell ref="B57:B59"/>
    <mergeCell ref="E57:E59"/>
    <mergeCell ref="G57:G59"/>
    <mergeCell ref="A60:A62"/>
    <mergeCell ref="B60:B62"/>
    <mergeCell ref="E60:E62"/>
    <mergeCell ref="G60:G62"/>
    <mergeCell ref="A63:A65"/>
    <mergeCell ref="B63:B65"/>
    <mergeCell ref="E63:E65"/>
    <mergeCell ref="A66:A68"/>
    <mergeCell ref="B66:B68"/>
    <mergeCell ref="E66:E68"/>
    <mergeCell ref="G66:G68"/>
    <mergeCell ref="A69:A71"/>
    <mergeCell ref="B69:B71"/>
    <mergeCell ref="E69:E71"/>
    <mergeCell ref="G69:G71"/>
    <mergeCell ref="A72:A74"/>
    <mergeCell ref="B72:B74"/>
    <mergeCell ref="E72:E74"/>
    <mergeCell ref="G72:G74"/>
    <mergeCell ref="A75:A77"/>
    <mergeCell ref="B75:B77"/>
    <mergeCell ref="E75:E77"/>
    <mergeCell ref="A87:A89"/>
    <mergeCell ref="B87:B89"/>
    <mergeCell ref="E87:E89"/>
    <mergeCell ref="G87:G89"/>
    <mergeCell ref="A78:A80"/>
    <mergeCell ref="B78:B80"/>
    <mergeCell ref="E78:E80"/>
    <mergeCell ref="G78:G80"/>
    <mergeCell ref="A81:A83"/>
    <mergeCell ref="B81:B83"/>
    <mergeCell ref="E81:E83"/>
    <mergeCell ref="G81:G83"/>
    <mergeCell ref="A84:A86"/>
    <mergeCell ref="B84:B86"/>
    <mergeCell ref="E84:E86"/>
    <mergeCell ref="G84:G86"/>
    <mergeCell ref="A99:A101"/>
    <mergeCell ref="B99:B101"/>
    <mergeCell ref="E99:E101"/>
    <mergeCell ref="G99:G101"/>
    <mergeCell ref="A102:A104"/>
    <mergeCell ref="B102:B104"/>
    <mergeCell ref="E102:E104"/>
    <mergeCell ref="G102:G104"/>
    <mergeCell ref="A90:A92"/>
    <mergeCell ref="B90:B92"/>
    <mergeCell ref="E90:E92"/>
    <mergeCell ref="G90:G92"/>
    <mergeCell ref="A93:A95"/>
    <mergeCell ref="B93:B95"/>
    <mergeCell ref="E93:E95"/>
    <mergeCell ref="G93:G95"/>
    <mergeCell ref="A96:A98"/>
    <mergeCell ref="B96:B98"/>
    <mergeCell ref="E96:E98"/>
    <mergeCell ref="G96:G98"/>
    <mergeCell ref="A105:A107"/>
    <mergeCell ref="B105:B107"/>
    <mergeCell ref="E105:E107"/>
    <mergeCell ref="G105:G107"/>
    <mergeCell ref="A108:A110"/>
    <mergeCell ref="B108:B110"/>
    <mergeCell ref="E108:E110"/>
    <mergeCell ref="G108:G110"/>
    <mergeCell ref="A111:A113"/>
    <mergeCell ref="B111:B113"/>
    <mergeCell ref="E111:E113"/>
    <mergeCell ref="G111:G113"/>
    <mergeCell ref="A114:A116"/>
    <mergeCell ref="B114:B116"/>
    <mergeCell ref="E114:E116"/>
    <mergeCell ref="G114:G116"/>
    <mergeCell ref="A117:A119"/>
    <mergeCell ref="B117:B119"/>
    <mergeCell ref="E117:E119"/>
    <mergeCell ref="G117:G119"/>
    <mergeCell ref="A120:A122"/>
    <mergeCell ref="B120:B122"/>
    <mergeCell ref="E120:E122"/>
    <mergeCell ref="G120:G122"/>
    <mergeCell ref="A123:A125"/>
    <mergeCell ref="B123:B125"/>
    <mergeCell ref="E123:E125"/>
    <mergeCell ref="G123:G125"/>
    <mergeCell ref="A126:A128"/>
    <mergeCell ref="B126:B128"/>
    <mergeCell ref="E126:E128"/>
    <mergeCell ref="G126:G128"/>
    <mergeCell ref="A129:A131"/>
    <mergeCell ref="B129:B131"/>
    <mergeCell ref="E129:E131"/>
    <mergeCell ref="G129:G131"/>
    <mergeCell ref="A132:A134"/>
    <mergeCell ref="B132:B134"/>
    <mergeCell ref="E132:E134"/>
    <mergeCell ref="G132:G134"/>
    <mergeCell ref="A135:A137"/>
    <mergeCell ref="B135:B137"/>
    <mergeCell ref="E135:E137"/>
    <mergeCell ref="G135:G137"/>
    <mergeCell ref="A138:A140"/>
    <mergeCell ref="B138:B140"/>
    <mergeCell ref="E138:E140"/>
    <mergeCell ref="G138:G140"/>
    <mergeCell ref="A141:A143"/>
    <mergeCell ref="B141:B143"/>
    <mergeCell ref="C141:C143"/>
    <mergeCell ref="D141:D143"/>
    <mergeCell ref="E141:E143"/>
    <mergeCell ref="G141:G143"/>
    <mergeCell ref="A144:A146"/>
    <mergeCell ref="B144:B146"/>
    <mergeCell ref="C144:C146"/>
    <mergeCell ref="D144:D146"/>
    <mergeCell ref="E144:E146"/>
    <mergeCell ref="G144:G146"/>
    <mergeCell ref="A153:A155"/>
    <mergeCell ref="B153:B155"/>
    <mergeCell ref="C153:C155"/>
    <mergeCell ref="D153:D155"/>
    <mergeCell ref="E153:E155"/>
    <mergeCell ref="G153:G155"/>
    <mergeCell ref="A147:A149"/>
    <mergeCell ref="B147:B149"/>
    <mergeCell ref="C147:C149"/>
    <mergeCell ref="D147:D149"/>
    <mergeCell ref="E147:E149"/>
    <mergeCell ref="G147:G149"/>
    <mergeCell ref="A150:A152"/>
    <mergeCell ref="B150:B152"/>
    <mergeCell ref="C150:C152"/>
    <mergeCell ref="D150:D152"/>
    <mergeCell ref="E150:E152"/>
    <mergeCell ref="G150:G152"/>
    <mergeCell ref="A156:A158"/>
    <mergeCell ref="B156:B158"/>
    <mergeCell ref="E156:E158"/>
    <mergeCell ref="A159:A161"/>
    <mergeCell ref="B159:B161"/>
    <mergeCell ref="A162:A164"/>
    <mergeCell ref="B162:B164"/>
    <mergeCell ref="C162:C164"/>
    <mergeCell ref="D162:D164"/>
    <mergeCell ref="E162:E164"/>
    <mergeCell ref="G162:G164"/>
    <mergeCell ref="A174:A176"/>
    <mergeCell ref="B174:B176"/>
    <mergeCell ref="E174:E176"/>
    <mergeCell ref="G174:G176"/>
    <mergeCell ref="A177:O177"/>
    <mergeCell ref="A184:A186"/>
    <mergeCell ref="B184:B186"/>
    <mergeCell ref="E184:E186"/>
    <mergeCell ref="G184:G186"/>
    <mergeCell ref="G165:G167"/>
    <mergeCell ref="A165:A167"/>
    <mergeCell ref="B165:B167"/>
    <mergeCell ref="E165:E167"/>
    <mergeCell ref="A168:A170"/>
    <mergeCell ref="B168:B170"/>
    <mergeCell ref="E168:E170"/>
    <mergeCell ref="G168:G170"/>
    <mergeCell ref="A171:A173"/>
    <mergeCell ref="B171:B173"/>
    <mergeCell ref="E171:E173"/>
    <mergeCell ref="G171:G173"/>
    <mergeCell ref="A187:M187"/>
    <mergeCell ref="A178:A180"/>
    <mergeCell ref="B178:B180"/>
    <mergeCell ref="E178:E180"/>
    <mergeCell ref="A181:A183"/>
    <mergeCell ref="B181:B183"/>
    <mergeCell ref="E181:E183"/>
    <mergeCell ref="G181:G183"/>
    <mergeCell ref="A188:A190"/>
    <mergeCell ref="B188:B190"/>
    <mergeCell ref="E188:E190"/>
    <mergeCell ref="G188:G190"/>
    <mergeCell ref="A191:A193"/>
    <mergeCell ref="B191:B193"/>
    <mergeCell ref="E191:E193"/>
    <mergeCell ref="G191:G193"/>
    <mergeCell ref="A194:A196"/>
    <mergeCell ref="B194:B196"/>
    <mergeCell ref="E194:E196"/>
    <mergeCell ref="G194:G196"/>
    <mergeCell ref="A197:A199"/>
    <mergeCell ref="B197:B199"/>
    <mergeCell ref="E197:E199"/>
    <mergeCell ref="G197:G199"/>
    <mergeCell ref="B200:B202"/>
    <mergeCell ref="E200:E202"/>
    <mergeCell ref="G200:G202"/>
    <mergeCell ref="A203:A205"/>
    <mergeCell ref="B203:B205"/>
    <mergeCell ref="E203:E205"/>
    <mergeCell ref="G203:G205"/>
    <mergeCell ref="A206:A208"/>
    <mergeCell ref="B206:B208"/>
    <mergeCell ref="E206:E208"/>
    <mergeCell ref="G206:G208"/>
    <mergeCell ref="A209:O209"/>
    <mergeCell ref="A210:A212"/>
    <mergeCell ref="B210:B212"/>
    <mergeCell ref="E210:E212"/>
    <mergeCell ref="G210:G212"/>
    <mergeCell ref="A213:A215"/>
    <mergeCell ref="B213:B215"/>
    <mergeCell ref="E213:E215"/>
    <mergeCell ref="G213:G215"/>
    <mergeCell ref="A216:A218"/>
    <mergeCell ref="B216:B218"/>
    <mergeCell ref="E216:E218"/>
    <mergeCell ref="G216:G218"/>
    <mergeCell ref="A219:A221"/>
    <mergeCell ref="B219:B221"/>
    <mergeCell ref="E219:E221"/>
    <mergeCell ref="G219:G221"/>
    <mergeCell ref="A222:O222"/>
    <mergeCell ref="A223:A225"/>
    <mergeCell ref="B223:B225"/>
    <mergeCell ref="E223:E225"/>
    <mergeCell ref="G223:G225"/>
    <mergeCell ref="A226:A228"/>
    <mergeCell ref="B226:B228"/>
    <mergeCell ref="E226:E228"/>
    <mergeCell ref="G226:G228"/>
    <mergeCell ref="A229:O229"/>
    <mergeCell ref="A230:A232"/>
    <mergeCell ref="B230:B232"/>
    <mergeCell ref="E230:E232"/>
    <mergeCell ref="G230:G232"/>
    <mergeCell ref="A233:A235"/>
    <mergeCell ref="B233:B235"/>
    <mergeCell ref="E233:E235"/>
    <mergeCell ref="G233:G235"/>
    <mergeCell ref="B236:B238"/>
    <mergeCell ref="E236:E238"/>
    <mergeCell ref="G236:G238"/>
    <mergeCell ref="A239:A241"/>
    <mergeCell ref="B239:B241"/>
    <mergeCell ref="E239:E241"/>
    <mergeCell ref="G239:G241"/>
    <mergeCell ref="A242:O242"/>
    <mergeCell ref="A243:A245"/>
    <mergeCell ref="B243:B245"/>
    <mergeCell ref="E243:E245"/>
    <mergeCell ref="G243:G245"/>
    <mergeCell ref="A246:A248"/>
    <mergeCell ref="B246:B248"/>
    <mergeCell ref="E246:E248"/>
    <mergeCell ref="G246:G248"/>
    <mergeCell ref="A249:A251"/>
    <mergeCell ref="B249:B251"/>
    <mergeCell ref="E249:E251"/>
    <mergeCell ref="G249:G251"/>
    <mergeCell ref="A252:A254"/>
    <mergeCell ref="B252:B254"/>
    <mergeCell ref="E252:E254"/>
    <mergeCell ref="G252:G254"/>
    <mergeCell ref="A262:A264"/>
    <mergeCell ref="B262:B264"/>
    <mergeCell ref="G262:G264"/>
    <mergeCell ref="A255:O255"/>
    <mergeCell ref="A259:A261"/>
    <mergeCell ref="B259:B261"/>
    <mergeCell ref="E259:E261"/>
    <mergeCell ref="G259:G261"/>
    <mergeCell ref="A256:A258"/>
    <mergeCell ref="B256:B258"/>
    <mergeCell ref="E256:E258"/>
    <mergeCell ref="G256:G258"/>
  </mergeCells>
  <pageMargins left="0.70866141732283472" right="0" top="0.43307086614173229" bottom="0.19685039370078741" header="0.51181102362204722" footer="0.51181102362204722"/>
  <pageSetup paperSize="9" scale="60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4'!Print_Titles_0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MoskalenkoTA</cp:lastModifiedBy>
  <cp:revision>0</cp:revision>
  <cp:lastPrinted>2016-03-31T04:54:18Z</cp:lastPrinted>
  <dcterms:created xsi:type="dcterms:W3CDTF">2006-09-16T00:00:00Z</dcterms:created>
  <dcterms:modified xsi:type="dcterms:W3CDTF">2016-04-05T05:53:45Z</dcterms:modified>
  <dc:language>ru-RU</dc:language>
</cp:coreProperties>
</file>